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F51" i="26" s="1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J16" i="13"/>
  <c r="E16" i="13"/>
  <c r="I16" i="13"/>
  <c r="I26" i="13" s="1"/>
  <c r="D4" i="19"/>
  <c r="G4" i="19"/>
  <c r="I8" i="19"/>
  <c r="D8" i="19"/>
  <c r="C8" i="19"/>
  <c r="J8" i="19"/>
  <c r="J26" i="19" s="1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H77" i="32"/>
  <c r="L77" i="32"/>
  <c r="J52" i="32"/>
  <c r="J77" i="32"/>
  <c r="K77" i="30"/>
  <c r="G77" i="30"/>
  <c r="F77" i="30"/>
  <c r="L77" i="30"/>
  <c r="K52" i="30"/>
  <c r="J64" i="30"/>
  <c r="E64" i="30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E51" i="30"/>
  <c r="F52" i="30"/>
  <c r="J77" i="30"/>
  <c r="E52" i="28"/>
  <c r="K51" i="28"/>
  <c r="L52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H52" i="26"/>
  <c r="H51" i="26" s="1"/>
  <c r="L52" i="26"/>
  <c r="H77" i="26"/>
  <c r="L77" i="26"/>
  <c r="E64" i="24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F77" i="34" l="1"/>
  <c r="E51" i="32"/>
  <c r="G26" i="19"/>
  <c r="K51" i="24"/>
  <c r="C26" i="15"/>
  <c r="F26" i="11"/>
  <c r="F26" i="13"/>
  <c r="J26" i="9"/>
  <c r="G51" i="28"/>
  <c r="M51" i="26"/>
  <c r="J92" i="24"/>
  <c r="F26" i="7"/>
  <c r="H51" i="27"/>
  <c r="J26" i="15"/>
  <c r="H77" i="34"/>
  <c r="H92" i="34" s="1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H92" i="27"/>
  <c r="G4" i="28"/>
  <c r="G92" i="24"/>
  <c r="F92" i="26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34" l="1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<sst xmlns="http://schemas.openxmlformats.org/spreadsheetml/2006/main" count="14379" uniqueCount="127">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</sst>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PROVINCIAL TREASURY</v>
          </cell>
        </row>
        <row r="9">
          <cell r="B9" t="str">
            <v>Administration</v>
          </cell>
          <cell r="C9">
            <v>80361</v>
          </cell>
          <cell r="D9">
            <v>97905</v>
          </cell>
          <cell r="E9">
            <v>96932</v>
          </cell>
          <cell r="F9">
            <v>117338</v>
          </cell>
          <cell r="G9">
            <v>118312</v>
          </cell>
          <cell r="H9">
            <v>112023</v>
          </cell>
          <cell r="P9">
            <v>123089</v>
          </cell>
          <cell r="Y9">
            <v>129917</v>
          </cell>
          <cell r="AA9">
            <v>136413</v>
          </cell>
        </row>
        <row r="10">
          <cell r="B10" t="str">
            <v>Fiscal Resource Management</v>
          </cell>
          <cell r="C10">
            <v>32280</v>
          </cell>
          <cell r="D10">
            <v>76870</v>
          </cell>
          <cell r="E10">
            <v>91204</v>
          </cell>
          <cell r="F10">
            <v>110123</v>
          </cell>
          <cell r="G10">
            <v>87023</v>
          </cell>
          <cell r="H10">
            <v>76592</v>
          </cell>
          <cell r="P10">
            <v>103567</v>
          </cell>
          <cell r="Y10">
            <v>108606</v>
          </cell>
          <cell r="AA10">
            <v>105636</v>
          </cell>
        </row>
        <row r="11">
          <cell r="B11" t="str">
            <v>Financial Management</v>
          </cell>
          <cell r="C11">
            <v>185674</v>
          </cell>
          <cell r="D11">
            <v>251487</v>
          </cell>
          <cell r="E11">
            <v>286894</v>
          </cell>
          <cell r="F11">
            <v>334795</v>
          </cell>
          <cell r="G11">
            <v>330695</v>
          </cell>
          <cell r="H11">
            <v>307295</v>
          </cell>
          <cell r="P11">
            <v>319778</v>
          </cell>
          <cell r="Y11">
            <v>333036</v>
          </cell>
          <cell r="AA11">
            <v>329738</v>
          </cell>
        </row>
        <row r="12">
          <cell r="B12" t="str">
            <v>Internal Audit</v>
          </cell>
          <cell r="C12">
            <v>75169</v>
          </cell>
          <cell r="D12">
            <v>93154</v>
          </cell>
          <cell r="E12">
            <v>107363</v>
          </cell>
          <cell r="F12">
            <v>129749</v>
          </cell>
          <cell r="G12">
            <v>125749</v>
          </cell>
          <cell r="H12">
            <v>125909</v>
          </cell>
          <cell r="P12">
            <v>131558</v>
          </cell>
          <cell r="Y12">
            <v>121683</v>
          </cell>
          <cell r="AA12">
            <v>127767</v>
          </cell>
        </row>
        <row r="13">
          <cell r="B13" t="str">
            <v>Growth and Development</v>
          </cell>
          <cell r="C13">
            <v>37721</v>
          </cell>
          <cell r="D13">
            <v>38317</v>
          </cell>
          <cell r="E13">
            <v>41055</v>
          </cell>
          <cell r="F13">
            <v>186310</v>
          </cell>
          <cell r="G13">
            <v>46693</v>
          </cell>
          <cell r="H13">
            <v>45315</v>
          </cell>
          <cell r="P13">
            <v>34159</v>
          </cell>
          <cell r="Y13">
            <v>14526</v>
          </cell>
          <cell r="AA13">
            <v>8952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114675</v>
          </cell>
          <cell r="D32">
            <v>148139</v>
          </cell>
          <cell r="E32">
            <v>168917</v>
          </cell>
          <cell r="F32">
            <v>203208</v>
          </cell>
          <cell r="G32">
            <v>192908</v>
          </cell>
          <cell r="H32">
            <v>185933</v>
          </cell>
          <cell r="P32">
            <v>230852</v>
          </cell>
          <cell r="Y32">
            <v>243511</v>
          </cell>
          <cell r="AA32">
            <v>247287</v>
          </cell>
        </row>
        <row r="33">
          <cell r="C33">
            <v>15115</v>
          </cell>
          <cell r="D33">
            <v>17828</v>
          </cell>
          <cell r="E33">
            <v>19610</v>
          </cell>
          <cell r="F33">
            <v>27617</v>
          </cell>
          <cell r="G33">
            <v>27617</v>
          </cell>
          <cell r="H33">
            <v>27617</v>
          </cell>
          <cell r="P33">
            <v>29714</v>
          </cell>
          <cell r="Y33">
            <v>31218</v>
          </cell>
          <cell r="AA33">
            <v>32777</v>
          </cell>
        </row>
        <row r="35">
          <cell r="C35">
            <v>10015</v>
          </cell>
          <cell r="D35">
            <v>10323</v>
          </cell>
          <cell r="E35">
            <v>11904</v>
          </cell>
          <cell r="F35">
            <v>12386</v>
          </cell>
          <cell r="G35">
            <v>9186</v>
          </cell>
          <cell r="H35">
            <v>8309</v>
          </cell>
          <cell r="P35">
            <v>12570</v>
          </cell>
          <cell r="Y35">
            <v>13116</v>
          </cell>
          <cell r="AA35">
            <v>13773</v>
          </cell>
        </row>
        <row r="36">
          <cell r="C36">
            <v>2792</v>
          </cell>
          <cell r="D36">
            <v>4169</v>
          </cell>
          <cell r="E36">
            <v>3995</v>
          </cell>
          <cell r="F36">
            <v>4172</v>
          </cell>
          <cell r="G36">
            <v>3522</v>
          </cell>
          <cell r="H36">
            <v>3406</v>
          </cell>
          <cell r="P36">
            <v>4041</v>
          </cell>
          <cell r="Y36">
            <v>3615</v>
          </cell>
          <cell r="AA36">
            <v>3951</v>
          </cell>
        </row>
        <row r="37">
          <cell r="C37">
            <v>991</v>
          </cell>
          <cell r="D37">
            <v>499</v>
          </cell>
          <cell r="E37">
            <v>631</v>
          </cell>
          <cell r="F37">
            <v>762</v>
          </cell>
          <cell r="G37">
            <v>762</v>
          </cell>
          <cell r="H37">
            <v>568</v>
          </cell>
          <cell r="P37">
            <v>562</v>
          </cell>
          <cell r="Y37">
            <v>869</v>
          </cell>
          <cell r="AA37">
            <v>914</v>
          </cell>
        </row>
        <row r="38">
          <cell r="C38">
            <v>6700</v>
          </cell>
          <cell r="D38">
            <v>4526</v>
          </cell>
          <cell r="E38">
            <v>3318</v>
          </cell>
          <cell r="F38">
            <v>7365</v>
          </cell>
          <cell r="G38">
            <v>7365</v>
          </cell>
          <cell r="H38">
            <v>4848</v>
          </cell>
          <cell r="P38">
            <v>6889</v>
          </cell>
          <cell r="Y38">
            <v>6991</v>
          </cell>
          <cell r="AA38">
            <v>7342</v>
          </cell>
        </row>
        <row r="39">
          <cell r="C39">
            <v>227</v>
          </cell>
          <cell r="D39">
            <v>297</v>
          </cell>
          <cell r="E39">
            <v>194</v>
          </cell>
          <cell r="F39">
            <v>360</v>
          </cell>
          <cell r="G39">
            <v>360</v>
          </cell>
          <cell r="H39">
            <v>310</v>
          </cell>
          <cell r="P39">
            <v>250</v>
          </cell>
          <cell r="Y39">
            <v>250</v>
          </cell>
          <cell r="AA39">
            <v>263</v>
          </cell>
        </row>
        <row r="40">
          <cell r="C40">
            <v>1867</v>
          </cell>
          <cell r="D40">
            <v>2199</v>
          </cell>
          <cell r="E40">
            <v>2960</v>
          </cell>
          <cell r="F40">
            <v>2435</v>
          </cell>
          <cell r="G40">
            <v>2435</v>
          </cell>
          <cell r="H40">
            <v>1983</v>
          </cell>
          <cell r="P40">
            <v>2498</v>
          </cell>
          <cell r="Y40">
            <v>2792</v>
          </cell>
          <cell r="AA40">
            <v>2931</v>
          </cell>
        </row>
        <row r="41">
          <cell r="C41">
            <v>1713</v>
          </cell>
          <cell r="D41">
            <v>2364</v>
          </cell>
          <cell r="E41">
            <v>2161</v>
          </cell>
          <cell r="F41">
            <v>3155</v>
          </cell>
          <cell r="G41">
            <v>3155</v>
          </cell>
          <cell r="H41">
            <v>2331</v>
          </cell>
          <cell r="P41">
            <v>3126</v>
          </cell>
          <cell r="Y41">
            <v>3362</v>
          </cell>
          <cell r="AA41">
            <v>3530</v>
          </cell>
        </row>
        <row r="42">
          <cell r="C42">
            <v>97452</v>
          </cell>
          <cell r="D42">
            <v>110935</v>
          </cell>
          <cell r="E42">
            <v>112842</v>
          </cell>
          <cell r="F42">
            <v>125630</v>
          </cell>
          <cell r="G42">
            <v>128630</v>
          </cell>
          <cell r="H42">
            <v>111872</v>
          </cell>
          <cell r="P42">
            <v>123669</v>
          </cell>
          <cell r="Y42">
            <v>135490</v>
          </cell>
          <cell r="AA42">
            <v>138589</v>
          </cell>
        </row>
        <row r="43">
          <cell r="C43">
            <v>50198</v>
          </cell>
          <cell r="D43">
            <v>122794</v>
          </cell>
          <cell r="E43">
            <v>163278</v>
          </cell>
          <cell r="F43">
            <v>349450</v>
          </cell>
          <cell r="G43">
            <v>174085</v>
          </cell>
          <cell r="H43">
            <v>167545</v>
          </cell>
          <cell r="P43">
            <v>158088</v>
          </cell>
          <cell r="Y43">
            <v>143541</v>
          </cell>
          <cell r="AA43">
            <v>134439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2270</v>
          </cell>
          <cell r="D47">
            <v>1660</v>
          </cell>
          <cell r="E47">
            <v>1218</v>
          </cell>
          <cell r="F47">
            <v>865</v>
          </cell>
          <cell r="G47">
            <v>1565</v>
          </cell>
          <cell r="H47">
            <v>2595</v>
          </cell>
          <cell r="P47">
            <v>931</v>
          </cell>
          <cell r="Y47">
            <v>934</v>
          </cell>
          <cell r="AA47">
            <v>981</v>
          </cell>
        </row>
        <row r="48">
          <cell r="C48">
            <v>2771</v>
          </cell>
          <cell r="D48">
            <v>4577</v>
          </cell>
          <cell r="E48">
            <v>12364</v>
          </cell>
          <cell r="F48">
            <v>8262</v>
          </cell>
          <cell r="G48">
            <v>8262</v>
          </cell>
          <cell r="H48">
            <v>7987</v>
          </cell>
          <cell r="P48">
            <v>18087</v>
          </cell>
          <cell r="Y48">
            <v>8484</v>
          </cell>
          <cell r="AA48">
            <v>2607</v>
          </cell>
        </row>
        <row r="49">
          <cell r="C49">
            <v>1181</v>
          </cell>
          <cell r="D49">
            <v>517</v>
          </cell>
          <cell r="E49">
            <v>579</v>
          </cell>
          <cell r="F49">
            <v>1161</v>
          </cell>
          <cell r="G49">
            <v>1161</v>
          </cell>
          <cell r="H49">
            <v>636</v>
          </cell>
          <cell r="P49">
            <v>803</v>
          </cell>
          <cell r="Y49">
            <v>860</v>
          </cell>
          <cell r="AA49">
            <v>903</v>
          </cell>
        </row>
        <row r="50">
          <cell r="C50">
            <v>2</v>
          </cell>
          <cell r="D50">
            <v>6</v>
          </cell>
          <cell r="E50">
            <v>0</v>
          </cell>
          <cell r="F50">
            <v>13</v>
          </cell>
          <cell r="G50">
            <v>13</v>
          </cell>
          <cell r="H50">
            <v>0</v>
          </cell>
          <cell r="P50">
            <v>14</v>
          </cell>
          <cell r="Y50">
            <v>23</v>
          </cell>
          <cell r="AA50">
            <v>24</v>
          </cell>
        </row>
        <row r="51">
          <cell r="C51">
            <v>949</v>
          </cell>
          <cell r="D51">
            <v>1017</v>
          </cell>
          <cell r="E51">
            <v>1194</v>
          </cell>
          <cell r="F51">
            <v>1061</v>
          </cell>
          <cell r="G51">
            <v>1861</v>
          </cell>
          <cell r="H51">
            <v>1796</v>
          </cell>
          <cell r="P51">
            <v>1111</v>
          </cell>
          <cell r="Y51">
            <v>1161</v>
          </cell>
          <cell r="AA51">
            <v>1219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152</v>
          </cell>
          <cell r="D55">
            <v>224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27</v>
          </cell>
          <cell r="D57">
            <v>61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310</v>
          </cell>
          <cell r="D58">
            <v>26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2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105</v>
          </cell>
          <cell r="D63">
            <v>194</v>
          </cell>
          <cell r="E63">
            <v>588</v>
          </cell>
          <cell r="F63">
            <v>825</v>
          </cell>
          <cell r="G63">
            <v>825</v>
          </cell>
          <cell r="H63">
            <v>388</v>
          </cell>
          <cell r="P63">
            <v>898</v>
          </cell>
          <cell r="Y63">
            <v>684</v>
          </cell>
          <cell r="AA63">
            <v>718</v>
          </cell>
        </row>
        <row r="64">
          <cell r="C64">
            <v>1907</v>
          </cell>
          <cell r="D64">
            <v>1896</v>
          </cell>
          <cell r="E64">
            <v>2003</v>
          </cell>
          <cell r="F64">
            <v>2648</v>
          </cell>
          <cell r="G64">
            <v>2648</v>
          </cell>
          <cell r="H64">
            <v>2468</v>
          </cell>
          <cell r="P64">
            <v>2152</v>
          </cell>
          <cell r="Y64">
            <v>2594</v>
          </cell>
          <cell r="AA64">
            <v>2722</v>
          </cell>
        </row>
        <row r="65">
          <cell r="C65">
            <v>11812</v>
          </cell>
          <cell r="D65">
            <v>14832</v>
          </cell>
          <cell r="E65">
            <v>13524</v>
          </cell>
          <cell r="F65">
            <v>15288</v>
          </cell>
          <cell r="G65">
            <v>16288</v>
          </cell>
          <cell r="H65">
            <v>15627</v>
          </cell>
          <cell r="P65">
            <v>15287</v>
          </cell>
          <cell r="Y65">
            <v>16057</v>
          </cell>
          <cell r="AA65">
            <v>16870</v>
          </cell>
        </row>
        <row r="66">
          <cell r="C66">
            <v>7335</v>
          </cell>
          <cell r="D66">
            <v>7854</v>
          </cell>
          <cell r="E66">
            <v>7073</v>
          </cell>
          <cell r="F66">
            <v>5387</v>
          </cell>
          <cell r="G66">
            <v>7587</v>
          </cell>
          <cell r="H66">
            <v>8258</v>
          </cell>
          <cell r="P66">
            <v>6332</v>
          </cell>
          <cell r="Y66">
            <v>5996</v>
          </cell>
          <cell r="AA66">
            <v>6296</v>
          </cell>
        </row>
        <row r="67">
          <cell r="C67">
            <v>992</v>
          </cell>
          <cell r="D67">
            <v>531</v>
          </cell>
          <cell r="E67">
            <v>930</v>
          </cell>
          <cell r="F67">
            <v>900</v>
          </cell>
          <cell r="G67">
            <v>900</v>
          </cell>
          <cell r="H67">
            <v>664</v>
          </cell>
          <cell r="P67">
            <v>872</v>
          </cell>
          <cell r="Y67">
            <v>1102</v>
          </cell>
          <cell r="AA67">
            <v>1157</v>
          </cell>
        </row>
        <row r="68">
          <cell r="C68">
            <v>8368</v>
          </cell>
          <cell r="D68">
            <v>14408</v>
          </cell>
          <cell r="E68">
            <v>12869</v>
          </cell>
          <cell r="F68">
            <v>19717</v>
          </cell>
          <cell r="G68">
            <v>17217</v>
          </cell>
          <cell r="H68">
            <v>17200</v>
          </cell>
          <cell r="P68">
            <v>17477</v>
          </cell>
          <cell r="Y68">
            <v>17722</v>
          </cell>
          <cell r="AA68">
            <v>18605</v>
          </cell>
        </row>
        <row r="69">
          <cell r="C69">
            <v>2085</v>
          </cell>
          <cell r="D69">
            <v>1572</v>
          </cell>
          <cell r="E69">
            <v>2022</v>
          </cell>
          <cell r="F69">
            <v>2545</v>
          </cell>
          <cell r="G69">
            <v>2545</v>
          </cell>
          <cell r="H69">
            <v>2639</v>
          </cell>
          <cell r="P69">
            <v>2564</v>
          </cell>
          <cell r="Y69">
            <v>2621</v>
          </cell>
          <cell r="AA69">
            <v>2756</v>
          </cell>
        </row>
        <row r="70">
          <cell r="C70">
            <v>12437</v>
          </cell>
          <cell r="D70">
            <v>2402</v>
          </cell>
          <cell r="E70">
            <v>2621</v>
          </cell>
          <cell r="F70">
            <v>3469</v>
          </cell>
          <cell r="G70">
            <v>2869</v>
          </cell>
          <cell r="H70">
            <v>1974</v>
          </cell>
          <cell r="P70">
            <v>2290</v>
          </cell>
          <cell r="Y70">
            <v>2895</v>
          </cell>
          <cell r="AA70">
            <v>3041</v>
          </cell>
        </row>
        <row r="71">
          <cell r="C71">
            <v>1957</v>
          </cell>
          <cell r="D71">
            <v>2554</v>
          </cell>
          <cell r="E71">
            <v>2951</v>
          </cell>
          <cell r="F71">
            <v>3550</v>
          </cell>
          <cell r="G71">
            <v>3550</v>
          </cell>
          <cell r="H71">
            <v>2466</v>
          </cell>
          <cell r="P71">
            <v>3215</v>
          </cell>
          <cell r="Y71">
            <v>3586</v>
          </cell>
          <cell r="AA71">
            <v>3756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1006</v>
          </cell>
          <cell r="D74">
            <v>0</v>
          </cell>
          <cell r="E74">
            <v>0</v>
          </cell>
          <cell r="F74">
            <v>7768</v>
          </cell>
          <cell r="G74">
            <v>968</v>
          </cell>
          <cell r="H74">
            <v>968</v>
          </cell>
          <cell r="P74">
            <v>10232</v>
          </cell>
          <cell r="Y74">
            <v>10774</v>
          </cell>
          <cell r="AA74">
            <v>11313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14</v>
          </cell>
          <cell r="E80">
            <v>13</v>
          </cell>
          <cell r="F80">
            <v>22</v>
          </cell>
          <cell r="G80">
            <v>22</v>
          </cell>
          <cell r="H80">
            <v>18</v>
          </cell>
          <cell r="P80">
            <v>23</v>
          </cell>
          <cell r="Y80">
            <v>24</v>
          </cell>
          <cell r="AA80">
            <v>25</v>
          </cell>
        </row>
        <row r="82">
          <cell r="C82">
            <v>31264</v>
          </cell>
          <cell r="D82">
            <v>28012</v>
          </cell>
          <cell r="E82">
            <v>21260</v>
          </cell>
          <cell r="F82">
            <v>13500</v>
          </cell>
          <cell r="G82">
            <v>31883</v>
          </cell>
          <cell r="H82">
            <v>31883</v>
          </cell>
          <cell r="P82">
            <v>10062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710</v>
          </cell>
          <cell r="F83">
            <v>0</v>
          </cell>
          <cell r="G83">
            <v>215</v>
          </cell>
          <cell r="H83">
            <v>176</v>
          </cell>
          <cell r="P83">
            <v>233</v>
          </cell>
          <cell r="Y83">
            <v>220</v>
          </cell>
          <cell r="AA83">
            <v>231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17337</v>
          </cell>
          <cell r="D86">
            <v>35775</v>
          </cell>
          <cell r="E86">
            <v>41881</v>
          </cell>
          <cell r="F86">
            <v>39276</v>
          </cell>
          <cell r="G86">
            <v>39276</v>
          </cell>
          <cell r="H86">
            <v>39276</v>
          </cell>
          <cell r="P86">
            <v>32532</v>
          </cell>
          <cell r="Y86">
            <v>34255</v>
          </cell>
          <cell r="AA86">
            <v>35968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1000</v>
          </cell>
          <cell r="H96">
            <v>1000</v>
          </cell>
          <cell r="P96">
            <v>3150</v>
          </cell>
          <cell r="Y96">
            <v>3150</v>
          </cell>
          <cell r="AA96">
            <v>3150</v>
          </cell>
        </row>
        <row r="98">
          <cell r="C98">
            <v>689</v>
          </cell>
          <cell r="D98">
            <v>1001</v>
          </cell>
          <cell r="E98">
            <v>775</v>
          </cell>
          <cell r="F98">
            <v>700</v>
          </cell>
          <cell r="G98">
            <v>1874</v>
          </cell>
          <cell r="H98">
            <v>2557</v>
          </cell>
          <cell r="P98">
            <v>1383</v>
          </cell>
          <cell r="Y98">
            <v>850</v>
          </cell>
          <cell r="AA98">
            <v>893</v>
          </cell>
        </row>
        <row r="99">
          <cell r="C99">
            <v>453</v>
          </cell>
          <cell r="D99">
            <v>8603</v>
          </cell>
          <cell r="E99">
            <v>2532</v>
          </cell>
          <cell r="F99">
            <v>4000</v>
          </cell>
          <cell r="G99">
            <v>4000</v>
          </cell>
          <cell r="H99">
            <v>1950</v>
          </cell>
          <cell r="P99">
            <v>4253</v>
          </cell>
          <cell r="Y99">
            <v>4478</v>
          </cell>
          <cell r="AA99">
            <v>4702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820</v>
          </cell>
          <cell r="D105">
            <v>1053</v>
          </cell>
          <cell r="E105">
            <v>1695</v>
          </cell>
          <cell r="F105">
            <v>1250</v>
          </cell>
          <cell r="G105">
            <v>2350</v>
          </cell>
          <cell r="H105">
            <v>1651</v>
          </cell>
          <cell r="P105">
            <v>1372</v>
          </cell>
          <cell r="Y105">
            <v>1675</v>
          </cell>
          <cell r="AA105">
            <v>1759</v>
          </cell>
        </row>
        <row r="106">
          <cell r="C106">
            <v>2474</v>
          </cell>
          <cell r="D106">
            <v>4462</v>
          </cell>
          <cell r="E106">
            <v>4419</v>
          </cell>
          <cell r="F106">
            <v>9568</v>
          </cell>
          <cell r="G106">
            <v>9568</v>
          </cell>
          <cell r="H106">
            <v>8235</v>
          </cell>
          <cell r="P106">
            <v>4619</v>
          </cell>
          <cell r="Y106">
            <v>2868</v>
          </cell>
          <cell r="AA106">
            <v>3014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525</v>
          </cell>
          <cell r="D111">
            <v>394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232</v>
          </cell>
          <cell r="D112">
            <v>13</v>
          </cell>
          <cell r="E112">
            <v>417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337435</v>
          </cell>
          <cell r="D161">
            <v>383056</v>
          </cell>
          <cell r="E161">
            <v>421355</v>
          </cell>
          <cell r="F161">
            <v>490803</v>
          </cell>
          <cell r="G161">
            <v>490803</v>
          </cell>
          <cell r="H161">
            <v>457046</v>
          </cell>
          <cell r="I161">
            <v>556890</v>
          </cell>
          <cell r="J161">
            <v>630869</v>
          </cell>
          <cell r="K161">
            <v>668721</v>
          </cell>
        </row>
        <row r="162">
          <cell r="C162">
            <v>68422</v>
          </cell>
          <cell r="D162">
            <v>64674</v>
          </cell>
          <cell r="E162">
            <v>66899</v>
          </cell>
          <cell r="F162">
            <v>81902</v>
          </cell>
          <cell r="G162">
            <v>81902</v>
          </cell>
          <cell r="H162">
            <v>74562</v>
          </cell>
          <cell r="I162">
            <v>91337</v>
          </cell>
          <cell r="J162">
            <v>101859</v>
          </cell>
          <cell r="K162">
            <v>107971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48</v>
          </cell>
          <cell r="D167">
            <v>49</v>
          </cell>
          <cell r="E167">
            <v>54</v>
          </cell>
          <cell r="F167">
            <v>56.445</v>
          </cell>
          <cell r="G167">
            <v>56.445</v>
          </cell>
          <cell r="H167">
            <v>92</v>
          </cell>
          <cell r="I167">
            <v>81</v>
          </cell>
          <cell r="J167">
            <v>82</v>
          </cell>
          <cell r="K167">
            <v>83</v>
          </cell>
        </row>
        <row r="168">
          <cell r="C168">
            <v>50</v>
          </cell>
          <cell r="D168">
            <v>51</v>
          </cell>
          <cell r="E168">
            <v>51</v>
          </cell>
          <cell r="F168">
            <v>59.64</v>
          </cell>
          <cell r="G168">
            <v>59.64</v>
          </cell>
          <cell r="H168">
            <v>7</v>
          </cell>
          <cell r="I168">
            <v>53</v>
          </cell>
          <cell r="J168">
            <v>54</v>
          </cell>
          <cell r="K168">
            <v>56</v>
          </cell>
        </row>
        <row r="169">
          <cell r="C169">
            <v>51</v>
          </cell>
          <cell r="D169">
            <v>58</v>
          </cell>
          <cell r="E169">
            <v>62</v>
          </cell>
          <cell r="F169">
            <v>63.9</v>
          </cell>
          <cell r="G169">
            <v>63.9</v>
          </cell>
          <cell r="H169">
            <v>195</v>
          </cell>
          <cell r="I169">
            <v>66</v>
          </cell>
          <cell r="J169">
            <v>68</v>
          </cell>
          <cell r="K169">
            <v>70</v>
          </cell>
        </row>
        <row r="171">
          <cell r="B171" t="str">
            <v>Insurance &amp; Garnishees</v>
          </cell>
          <cell r="C171">
            <v>51</v>
          </cell>
          <cell r="D171">
            <v>58</v>
          </cell>
          <cell r="E171">
            <v>58</v>
          </cell>
          <cell r="F171">
            <v>63.9</v>
          </cell>
          <cell r="G171">
            <v>63.9</v>
          </cell>
          <cell r="H171">
            <v>60</v>
          </cell>
          <cell r="I171">
            <v>68.0535</v>
          </cell>
          <cell r="J171">
            <v>72.47697749999999</v>
          </cell>
          <cell r="K171">
            <v>76.100826374999997</v>
          </cell>
        </row>
        <row r="172">
          <cell r="B172" t="str">
            <v>Sale: Assets &lt; R500</v>
          </cell>
          <cell r="C172">
            <v>0</v>
          </cell>
          <cell r="D172">
            <v>0</v>
          </cell>
          <cell r="E172">
            <v>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Replacement of Security cards</v>
          </cell>
          <cell r="C173">
            <v>0</v>
          </cell>
          <cell r="D173">
            <v>0</v>
          </cell>
          <cell r="E173">
            <v>1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Sale: Tender Documents</v>
          </cell>
          <cell r="C174">
            <v>0</v>
          </cell>
          <cell r="D174">
            <v>0</v>
          </cell>
          <cell r="E174">
            <v>0</v>
          </cell>
          <cell r="F174">
            <v>135</v>
          </cell>
          <cell r="G174">
            <v>135</v>
          </cell>
          <cell r="H174">
            <v>135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3</v>
          </cell>
          <cell r="D175">
            <v>1</v>
          </cell>
          <cell r="E175">
            <v>2</v>
          </cell>
          <cell r="F175">
            <v>2.13</v>
          </cell>
          <cell r="G175">
            <v>2.13</v>
          </cell>
          <cell r="H175">
            <v>3</v>
          </cell>
          <cell r="I175">
            <v>3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1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288004</v>
          </cell>
          <cell r="D185">
            <v>269815</v>
          </cell>
          <cell r="E185">
            <v>249807</v>
          </cell>
          <cell r="F185">
            <v>266044.45499999996</v>
          </cell>
          <cell r="G185">
            <v>266044.45499999996</v>
          </cell>
          <cell r="H185">
            <v>291100</v>
          </cell>
          <cell r="I185">
            <v>283337.34457499994</v>
          </cell>
          <cell r="J185">
            <v>301754.27197237493</v>
          </cell>
          <cell r="K185">
            <v>316842</v>
          </cell>
        </row>
        <row r="186">
          <cell r="C186">
            <v>4</v>
          </cell>
          <cell r="D186">
            <v>3</v>
          </cell>
          <cell r="E186">
            <v>0</v>
          </cell>
          <cell r="F186">
            <v>4</v>
          </cell>
          <cell r="G186">
            <v>4</v>
          </cell>
          <cell r="H186">
            <v>0</v>
          </cell>
          <cell r="I186">
            <v>4</v>
          </cell>
          <cell r="J186">
            <v>3</v>
          </cell>
          <cell r="K186">
            <v>4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760</v>
          </cell>
          <cell r="D190">
            <v>32</v>
          </cell>
          <cell r="E190">
            <v>409</v>
          </cell>
          <cell r="F190">
            <v>160</v>
          </cell>
          <cell r="G190">
            <v>160</v>
          </cell>
          <cell r="H190">
            <v>191</v>
          </cell>
          <cell r="I190">
            <v>170.39999999999998</v>
          </cell>
          <cell r="J190">
            <v>181.47599999999997</v>
          </cell>
          <cell r="K190">
            <v>192</v>
          </cell>
        </row>
        <row r="191">
          <cell r="C191">
            <v>333</v>
          </cell>
          <cell r="D191">
            <v>437</v>
          </cell>
          <cell r="E191">
            <v>352</v>
          </cell>
          <cell r="F191">
            <v>374.88</v>
          </cell>
          <cell r="G191">
            <v>374.88</v>
          </cell>
          <cell r="H191">
            <v>382</v>
          </cell>
          <cell r="I191">
            <v>380</v>
          </cell>
          <cell r="J191">
            <v>382</v>
          </cell>
          <cell r="K191">
            <v>385</v>
          </cell>
        </row>
        <row r="203">
          <cell r="B203" t="str">
            <v>Office of the MEC</v>
          </cell>
          <cell r="C203">
            <v>18522</v>
          </cell>
          <cell r="D203">
            <v>22680</v>
          </cell>
          <cell r="E203">
            <v>23465</v>
          </cell>
          <cell r="F203">
            <v>28612</v>
          </cell>
          <cell r="G203">
            <v>25536</v>
          </cell>
          <cell r="H203">
            <v>23504</v>
          </cell>
          <cell r="P203">
            <v>29768</v>
          </cell>
          <cell r="Y203">
            <v>31345</v>
          </cell>
          <cell r="AA203">
            <v>32912</v>
          </cell>
        </row>
        <row r="204">
          <cell r="B204" t="str">
            <v>Head of Department</v>
          </cell>
          <cell r="C204">
            <v>5739</v>
          </cell>
          <cell r="D204">
            <v>6808</v>
          </cell>
          <cell r="E204">
            <v>6669</v>
          </cell>
          <cell r="F204">
            <v>9150</v>
          </cell>
          <cell r="G204">
            <v>9150</v>
          </cell>
          <cell r="H204">
            <v>8378</v>
          </cell>
          <cell r="P204">
            <v>9486</v>
          </cell>
          <cell r="Y204">
            <v>9989</v>
          </cell>
          <cell r="AA204">
            <v>10489</v>
          </cell>
        </row>
        <row r="205">
          <cell r="B205" t="str">
            <v>Chief Financial Office</v>
          </cell>
          <cell r="C205">
            <v>17289</v>
          </cell>
          <cell r="D205">
            <v>13729</v>
          </cell>
          <cell r="E205">
            <v>17441</v>
          </cell>
          <cell r="F205">
            <v>26382</v>
          </cell>
          <cell r="G205">
            <v>24382</v>
          </cell>
          <cell r="H205">
            <v>23811</v>
          </cell>
          <cell r="P205">
            <v>28687</v>
          </cell>
          <cell r="Y205">
            <v>30560</v>
          </cell>
          <cell r="AA205">
            <v>32089</v>
          </cell>
        </row>
        <row r="206">
          <cell r="B206" t="str">
            <v>Corporate Services</v>
          </cell>
          <cell r="C206">
            <v>38811</v>
          </cell>
          <cell r="D206">
            <v>54688</v>
          </cell>
          <cell r="E206">
            <v>49357</v>
          </cell>
          <cell r="F206">
            <v>53194</v>
          </cell>
          <cell r="G206">
            <v>59244</v>
          </cell>
          <cell r="H206">
            <v>56330</v>
          </cell>
          <cell r="P206">
            <v>55148</v>
          </cell>
          <cell r="Y206">
            <v>58023</v>
          </cell>
          <cell r="AA206">
            <v>60923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35936</v>
          </cell>
          <cell r="D225">
            <v>43763</v>
          </cell>
          <cell r="E225">
            <v>49660</v>
          </cell>
          <cell r="F225">
            <v>62919</v>
          </cell>
          <cell r="G225">
            <v>57519</v>
          </cell>
          <cell r="H225">
            <v>57013</v>
          </cell>
          <cell r="P225">
            <v>68415</v>
          </cell>
          <cell r="Y225">
            <v>73216</v>
          </cell>
          <cell r="AA225">
            <v>76877</v>
          </cell>
        </row>
        <row r="226">
          <cell r="C226">
            <v>31476</v>
          </cell>
          <cell r="D226">
            <v>38804</v>
          </cell>
          <cell r="E226">
            <v>44179</v>
          </cell>
          <cell r="F226">
            <v>54387</v>
          </cell>
          <cell r="G226">
            <v>48987</v>
          </cell>
          <cell r="H226">
            <v>48481</v>
          </cell>
          <cell r="P226">
            <v>59582</v>
          </cell>
          <cell r="Y226">
            <v>64034</v>
          </cell>
          <cell r="AA226">
            <v>67236</v>
          </cell>
        </row>
        <row r="227">
          <cell r="C227">
            <v>4460</v>
          </cell>
          <cell r="D227">
            <v>4959</v>
          </cell>
          <cell r="E227">
            <v>5481</v>
          </cell>
          <cell r="F227">
            <v>8532</v>
          </cell>
          <cell r="G227">
            <v>8532</v>
          </cell>
          <cell r="H227">
            <v>8532</v>
          </cell>
          <cell r="P227">
            <v>8833</v>
          </cell>
          <cell r="Y227">
            <v>9182</v>
          </cell>
          <cell r="AA227">
            <v>9641</v>
          </cell>
        </row>
        <row r="228">
          <cell r="C228">
            <v>42548</v>
          </cell>
          <cell r="D228">
            <v>43469</v>
          </cell>
          <cell r="E228">
            <v>41653</v>
          </cell>
          <cell r="F228">
            <v>48255</v>
          </cell>
          <cell r="G228">
            <v>51340</v>
          </cell>
          <cell r="H228">
            <v>47798</v>
          </cell>
          <cell r="P228">
            <v>44718</v>
          </cell>
          <cell r="Y228">
            <v>46209</v>
          </cell>
          <cell r="AA228">
            <v>48675</v>
          </cell>
        </row>
        <row r="229">
          <cell r="C229">
            <v>656</v>
          </cell>
          <cell r="D229">
            <v>246</v>
          </cell>
          <cell r="E229">
            <v>1802</v>
          </cell>
          <cell r="F229">
            <v>311</v>
          </cell>
          <cell r="G229">
            <v>311</v>
          </cell>
          <cell r="H229">
            <v>1689</v>
          </cell>
          <cell r="P229">
            <v>408</v>
          </cell>
          <cell r="Y229">
            <v>425</v>
          </cell>
          <cell r="AA229">
            <v>446</v>
          </cell>
        </row>
        <row r="230">
          <cell r="C230">
            <v>2187</v>
          </cell>
          <cell r="D230">
            <v>3400</v>
          </cell>
          <cell r="E230">
            <v>3025</v>
          </cell>
          <cell r="F230">
            <v>3263</v>
          </cell>
          <cell r="G230">
            <v>2613</v>
          </cell>
          <cell r="H230">
            <v>1967</v>
          </cell>
          <cell r="P230">
            <v>3082</v>
          </cell>
          <cell r="Y230">
            <v>2514</v>
          </cell>
          <cell r="AA230">
            <v>2796</v>
          </cell>
        </row>
        <row r="231">
          <cell r="C231">
            <v>422</v>
          </cell>
          <cell r="D231">
            <v>109</v>
          </cell>
          <cell r="E231">
            <v>110</v>
          </cell>
          <cell r="F231">
            <v>313</v>
          </cell>
          <cell r="G231">
            <v>313</v>
          </cell>
          <cell r="H231">
            <v>165</v>
          </cell>
          <cell r="P231">
            <v>140</v>
          </cell>
          <cell r="Y231">
            <v>373</v>
          </cell>
          <cell r="AA231">
            <v>392</v>
          </cell>
        </row>
        <row r="232">
          <cell r="C232">
            <v>6700</v>
          </cell>
          <cell r="D232">
            <v>4526</v>
          </cell>
          <cell r="E232">
            <v>3318</v>
          </cell>
          <cell r="F232">
            <v>7365</v>
          </cell>
          <cell r="G232">
            <v>7365</v>
          </cell>
          <cell r="H232">
            <v>4848</v>
          </cell>
          <cell r="P232">
            <v>6889</v>
          </cell>
          <cell r="Y232">
            <v>6991</v>
          </cell>
          <cell r="AA232">
            <v>7342</v>
          </cell>
        </row>
        <row r="233">
          <cell r="C233">
            <v>227</v>
          </cell>
          <cell r="D233">
            <v>297</v>
          </cell>
          <cell r="E233">
            <v>194</v>
          </cell>
          <cell r="F233">
            <v>360</v>
          </cell>
          <cell r="G233">
            <v>360</v>
          </cell>
          <cell r="H233">
            <v>332</v>
          </cell>
          <cell r="P233">
            <v>250</v>
          </cell>
          <cell r="Y233">
            <v>250</v>
          </cell>
          <cell r="AA233">
            <v>263</v>
          </cell>
        </row>
        <row r="234">
          <cell r="C234">
            <v>576</v>
          </cell>
          <cell r="D234">
            <v>281</v>
          </cell>
          <cell r="E234">
            <v>908</v>
          </cell>
          <cell r="F234">
            <v>305</v>
          </cell>
          <cell r="G234">
            <v>305</v>
          </cell>
          <cell r="H234">
            <v>502</v>
          </cell>
          <cell r="P234">
            <v>330</v>
          </cell>
          <cell r="Y234">
            <v>639</v>
          </cell>
          <cell r="AA234">
            <v>671</v>
          </cell>
        </row>
        <row r="235">
          <cell r="C235">
            <v>883</v>
          </cell>
          <cell r="D235">
            <v>1279</v>
          </cell>
          <cell r="E235">
            <v>1095</v>
          </cell>
          <cell r="F235">
            <v>1588</v>
          </cell>
          <cell r="G235">
            <v>1588</v>
          </cell>
          <cell r="H235">
            <v>1079</v>
          </cell>
          <cell r="P235">
            <v>1553</v>
          </cell>
          <cell r="Y235">
            <v>1646</v>
          </cell>
          <cell r="AA235">
            <v>1729</v>
          </cell>
        </row>
        <row r="236">
          <cell r="C236">
            <v>0</v>
          </cell>
          <cell r="D236">
            <v>5</v>
          </cell>
          <cell r="E236">
            <v>0</v>
          </cell>
          <cell r="F236">
            <v>6</v>
          </cell>
          <cell r="G236">
            <v>6</v>
          </cell>
          <cell r="H236">
            <v>11</v>
          </cell>
          <cell r="P236">
            <v>7</v>
          </cell>
          <cell r="Y236">
            <v>8</v>
          </cell>
          <cell r="AA236">
            <v>8</v>
          </cell>
        </row>
        <row r="237">
          <cell r="C237">
            <v>464</v>
          </cell>
          <cell r="D237">
            <v>216</v>
          </cell>
          <cell r="E237">
            <v>130</v>
          </cell>
          <cell r="F237">
            <v>894</v>
          </cell>
          <cell r="G237">
            <v>3029</v>
          </cell>
          <cell r="H237">
            <v>2655</v>
          </cell>
          <cell r="P237">
            <v>188</v>
          </cell>
          <cell r="Y237">
            <v>218</v>
          </cell>
          <cell r="AA237">
            <v>229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321</v>
          </cell>
          <cell r="D241">
            <v>443</v>
          </cell>
          <cell r="E241">
            <v>1198</v>
          </cell>
          <cell r="F241">
            <v>595</v>
          </cell>
          <cell r="G241">
            <v>1295</v>
          </cell>
          <cell r="H241">
            <v>1592</v>
          </cell>
          <cell r="P241">
            <v>751</v>
          </cell>
          <cell r="Y241">
            <v>742</v>
          </cell>
          <cell r="AA241">
            <v>779</v>
          </cell>
        </row>
        <row r="242">
          <cell r="C242">
            <v>1263</v>
          </cell>
          <cell r="D242">
            <v>1664</v>
          </cell>
          <cell r="E242">
            <v>1505</v>
          </cell>
          <cell r="F242">
            <v>721</v>
          </cell>
          <cell r="G242">
            <v>721</v>
          </cell>
          <cell r="H242">
            <v>729</v>
          </cell>
          <cell r="P242">
            <v>545</v>
          </cell>
          <cell r="Y242">
            <v>858</v>
          </cell>
          <cell r="AA242">
            <v>901</v>
          </cell>
        </row>
        <row r="243">
          <cell r="C243">
            <v>132</v>
          </cell>
          <cell r="D243">
            <v>39</v>
          </cell>
          <cell r="E243">
            <v>3</v>
          </cell>
          <cell r="F243">
            <v>111</v>
          </cell>
          <cell r="G243">
            <v>111</v>
          </cell>
          <cell r="H243">
            <v>78</v>
          </cell>
          <cell r="P243">
            <v>97</v>
          </cell>
          <cell r="Y243">
            <v>103</v>
          </cell>
          <cell r="AA243">
            <v>108</v>
          </cell>
        </row>
        <row r="244">
          <cell r="C244">
            <v>0</v>
          </cell>
          <cell r="D244">
            <v>5</v>
          </cell>
          <cell r="E244">
            <v>0</v>
          </cell>
          <cell r="F244">
            <v>10</v>
          </cell>
          <cell r="G244">
            <v>10</v>
          </cell>
          <cell r="H244">
            <v>0</v>
          </cell>
          <cell r="P244">
            <v>10</v>
          </cell>
          <cell r="Y244">
            <v>18</v>
          </cell>
          <cell r="AA244">
            <v>19</v>
          </cell>
        </row>
        <row r="245">
          <cell r="C245">
            <v>949</v>
          </cell>
          <cell r="D245">
            <v>1017</v>
          </cell>
          <cell r="E245">
            <v>1194</v>
          </cell>
          <cell r="F245">
            <v>1061</v>
          </cell>
          <cell r="G245">
            <v>1861</v>
          </cell>
          <cell r="H245">
            <v>1796</v>
          </cell>
          <cell r="P245">
            <v>1111</v>
          </cell>
          <cell r="Y245">
            <v>1161</v>
          </cell>
          <cell r="AA245">
            <v>1219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47</v>
          </cell>
          <cell r="D249">
            <v>114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27</v>
          </cell>
          <cell r="D251">
            <v>61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300</v>
          </cell>
          <cell r="D252">
            <v>26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2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104</v>
          </cell>
          <cell r="D257">
            <v>193</v>
          </cell>
          <cell r="E257">
            <v>465</v>
          </cell>
          <cell r="F257">
            <v>554</v>
          </cell>
          <cell r="G257">
            <v>554</v>
          </cell>
          <cell r="H257">
            <v>290</v>
          </cell>
          <cell r="P257">
            <v>666</v>
          </cell>
          <cell r="Y257">
            <v>396</v>
          </cell>
          <cell r="AA257">
            <v>416</v>
          </cell>
        </row>
        <row r="258">
          <cell r="C258">
            <v>1118</v>
          </cell>
          <cell r="D258">
            <v>814</v>
          </cell>
          <cell r="E258">
            <v>668</v>
          </cell>
          <cell r="F258">
            <v>1198</v>
          </cell>
          <cell r="G258">
            <v>1198</v>
          </cell>
          <cell r="H258">
            <v>1104</v>
          </cell>
          <cell r="P258">
            <v>1123</v>
          </cell>
          <cell r="Y258">
            <v>1505</v>
          </cell>
          <cell r="AA258">
            <v>1578</v>
          </cell>
        </row>
        <row r="259">
          <cell r="C259">
            <v>11272</v>
          </cell>
          <cell r="D259">
            <v>14201</v>
          </cell>
          <cell r="E259">
            <v>13295</v>
          </cell>
          <cell r="F259">
            <v>14498</v>
          </cell>
          <cell r="G259">
            <v>15498</v>
          </cell>
          <cell r="H259">
            <v>15509</v>
          </cell>
          <cell r="P259">
            <v>14580</v>
          </cell>
          <cell r="Y259">
            <v>15360</v>
          </cell>
          <cell r="AA259">
            <v>16138</v>
          </cell>
        </row>
        <row r="260">
          <cell r="C260">
            <v>7185</v>
          </cell>
          <cell r="D260">
            <v>7813</v>
          </cell>
          <cell r="E260">
            <v>6993</v>
          </cell>
          <cell r="F260">
            <v>5345</v>
          </cell>
          <cell r="G260">
            <v>7545</v>
          </cell>
          <cell r="H260">
            <v>8258</v>
          </cell>
          <cell r="P260">
            <v>6332</v>
          </cell>
          <cell r="Y260">
            <v>5953</v>
          </cell>
          <cell r="AA260">
            <v>6251</v>
          </cell>
        </row>
        <row r="261">
          <cell r="C261">
            <v>94</v>
          </cell>
          <cell r="D261">
            <v>0</v>
          </cell>
          <cell r="E261">
            <v>16</v>
          </cell>
          <cell r="F261">
            <v>0</v>
          </cell>
          <cell r="G261">
            <v>0</v>
          </cell>
          <cell r="H261">
            <v>31</v>
          </cell>
          <cell r="P261">
            <v>22</v>
          </cell>
          <cell r="Y261">
            <v>102</v>
          </cell>
          <cell r="AA261">
            <v>107</v>
          </cell>
        </row>
        <row r="262">
          <cell r="C262">
            <v>2442</v>
          </cell>
          <cell r="D262">
            <v>5086</v>
          </cell>
          <cell r="E262">
            <v>3558</v>
          </cell>
          <cell r="F262">
            <v>7045</v>
          </cell>
          <cell r="G262">
            <v>4545</v>
          </cell>
          <cell r="H262">
            <v>3852</v>
          </cell>
          <cell r="P262">
            <v>5442</v>
          </cell>
          <cell r="Y262">
            <v>4677</v>
          </cell>
          <cell r="AA262">
            <v>4908</v>
          </cell>
        </row>
        <row r="263">
          <cell r="C263">
            <v>791</v>
          </cell>
          <cell r="D263">
            <v>713</v>
          </cell>
          <cell r="E263">
            <v>896</v>
          </cell>
          <cell r="F263">
            <v>952</v>
          </cell>
          <cell r="G263">
            <v>952</v>
          </cell>
          <cell r="H263">
            <v>653</v>
          </cell>
          <cell r="P263">
            <v>732</v>
          </cell>
          <cell r="Y263">
            <v>703</v>
          </cell>
          <cell r="AA263">
            <v>739</v>
          </cell>
        </row>
        <row r="264">
          <cell r="C264">
            <v>3971</v>
          </cell>
          <cell r="D264">
            <v>689</v>
          </cell>
          <cell r="E264">
            <v>1016</v>
          </cell>
          <cell r="F264">
            <v>1514</v>
          </cell>
          <cell r="G264">
            <v>914</v>
          </cell>
          <cell r="H264">
            <v>451</v>
          </cell>
          <cell r="P264">
            <v>412</v>
          </cell>
          <cell r="Y264">
            <v>1050</v>
          </cell>
          <cell r="AA264">
            <v>1103</v>
          </cell>
        </row>
        <row r="265">
          <cell r="C265">
            <v>417</v>
          </cell>
          <cell r="D265">
            <v>230</v>
          </cell>
          <cell r="E265">
            <v>264</v>
          </cell>
          <cell r="F265">
            <v>246</v>
          </cell>
          <cell r="G265">
            <v>246</v>
          </cell>
          <cell r="H265">
            <v>207</v>
          </cell>
          <cell r="P265">
            <v>48</v>
          </cell>
          <cell r="Y265">
            <v>517</v>
          </cell>
          <cell r="AA265">
            <v>533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14</v>
          </cell>
          <cell r="E271">
            <v>898</v>
          </cell>
          <cell r="F271">
            <v>22</v>
          </cell>
          <cell r="G271">
            <v>237</v>
          </cell>
          <cell r="H271">
            <v>194</v>
          </cell>
          <cell r="P271">
            <v>256</v>
          </cell>
          <cell r="Y271">
            <v>244</v>
          </cell>
          <cell r="AA271">
            <v>256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14</v>
          </cell>
          <cell r="E274">
            <v>13</v>
          </cell>
          <cell r="F274">
            <v>22</v>
          </cell>
          <cell r="G274">
            <v>22</v>
          </cell>
          <cell r="H274">
            <v>18</v>
          </cell>
          <cell r="P274">
            <v>23</v>
          </cell>
          <cell r="Y274">
            <v>24</v>
          </cell>
          <cell r="AA274">
            <v>25</v>
          </cell>
        </row>
        <row r="276">
          <cell r="C276">
            <v>0</v>
          </cell>
          <cell r="D276">
            <v>0</v>
          </cell>
          <cell r="E276">
            <v>175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710</v>
          </cell>
          <cell r="F277">
            <v>0</v>
          </cell>
          <cell r="G277">
            <v>215</v>
          </cell>
          <cell r="H277">
            <v>176</v>
          </cell>
          <cell r="P277">
            <v>233</v>
          </cell>
          <cell r="Y277">
            <v>220</v>
          </cell>
          <cell r="AA277">
            <v>231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1000</v>
          </cell>
          <cell r="H290">
            <v>1000</v>
          </cell>
          <cell r="P290">
            <v>3150</v>
          </cell>
          <cell r="Y290">
            <v>3150</v>
          </cell>
          <cell r="AA290">
            <v>3150</v>
          </cell>
        </row>
        <row r="291">
          <cell r="C291">
            <v>453</v>
          </cell>
          <cell r="D291">
            <v>8990</v>
          </cell>
          <cell r="E291">
            <v>2627</v>
          </cell>
          <cell r="F291">
            <v>4000</v>
          </cell>
          <cell r="G291">
            <v>4974</v>
          </cell>
          <cell r="H291">
            <v>3551</v>
          </cell>
          <cell r="P291">
            <v>4253</v>
          </cell>
          <cell r="Y291">
            <v>4478</v>
          </cell>
          <cell r="AA291">
            <v>4702</v>
          </cell>
        </row>
        <row r="292">
          <cell r="C292">
            <v>0</v>
          </cell>
          <cell r="D292">
            <v>387</v>
          </cell>
          <cell r="E292">
            <v>98</v>
          </cell>
          <cell r="F292">
            <v>0</v>
          </cell>
          <cell r="G292">
            <v>974</v>
          </cell>
          <cell r="H292">
            <v>1601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453</v>
          </cell>
          <cell r="D293">
            <v>8603</v>
          </cell>
          <cell r="E293">
            <v>2529</v>
          </cell>
          <cell r="F293">
            <v>4000</v>
          </cell>
          <cell r="G293">
            <v>4000</v>
          </cell>
          <cell r="H293">
            <v>1950</v>
          </cell>
          <cell r="P293">
            <v>4253</v>
          </cell>
          <cell r="Y293">
            <v>4478</v>
          </cell>
          <cell r="AA293">
            <v>4702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1424</v>
          </cell>
          <cell r="D298">
            <v>1669</v>
          </cell>
          <cell r="E298">
            <v>2073</v>
          </cell>
          <cell r="F298">
            <v>2142</v>
          </cell>
          <cell r="G298">
            <v>3242</v>
          </cell>
          <cell r="H298">
            <v>2467</v>
          </cell>
          <cell r="P298">
            <v>2297</v>
          </cell>
          <cell r="Y298">
            <v>2620</v>
          </cell>
          <cell r="AA298">
            <v>2753</v>
          </cell>
        </row>
        <row r="299">
          <cell r="C299">
            <v>820</v>
          </cell>
          <cell r="D299">
            <v>1053</v>
          </cell>
          <cell r="E299">
            <v>1695</v>
          </cell>
          <cell r="F299">
            <v>1250</v>
          </cell>
          <cell r="G299">
            <v>2350</v>
          </cell>
          <cell r="H299">
            <v>1651</v>
          </cell>
          <cell r="P299">
            <v>1372</v>
          </cell>
          <cell r="Y299">
            <v>1675</v>
          </cell>
          <cell r="AA299">
            <v>1759</v>
          </cell>
        </row>
        <row r="300">
          <cell r="C300">
            <v>604</v>
          </cell>
          <cell r="D300">
            <v>616</v>
          </cell>
          <cell r="E300">
            <v>378</v>
          </cell>
          <cell r="F300">
            <v>892</v>
          </cell>
          <cell r="G300">
            <v>892</v>
          </cell>
          <cell r="H300">
            <v>816</v>
          </cell>
          <cell r="P300">
            <v>925</v>
          </cell>
          <cell r="Y300">
            <v>945</v>
          </cell>
          <cell r="AA300">
            <v>994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21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548</v>
          </cell>
          <cell r="D353">
            <v>751</v>
          </cell>
          <cell r="E353">
            <v>1825</v>
          </cell>
          <cell r="F353">
            <v>3059</v>
          </cell>
          <cell r="G353">
            <v>2059</v>
          </cell>
          <cell r="H353">
            <v>1120</v>
          </cell>
          <cell r="P353">
            <v>3262</v>
          </cell>
          <cell r="Y353">
            <v>3370</v>
          </cell>
          <cell r="AA353">
            <v>3538</v>
          </cell>
        </row>
        <row r="354">
          <cell r="B354" t="str">
            <v>Economic Analysis</v>
          </cell>
          <cell r="C354">
            <v>4166</v>
          </cell>
          <cell r="D354">
            <v>19499</v>
          </cell>
          <cell r="E354">
            <v>37544</v>
          </cell>
          <cell r="F354">
            <v>34527</v>
          </cell>
          <cell r="G354">
            <v>26527</v>
          </cell>
          <cell r="H354">
            <v>24831</v>
          </cell>
          <cell r="P354">
            <v>24951</v>
          </cell>
          <cell r="Y354">
            <v>25915</v>
          </cell>
          <cell r="AA354">
            <v>18811</v>
          </cell>
        </row>
        <row r="355">
          <cell r="B355" t="str">
            <v>Public Finance</v>
          </cell>
          <cell r="C355">
            <v>9435</v>
          </cell>
          <cell r="D355">
            <v>9739</v>
          </cell>
          <cell r="E355">
            <v>10347</v>
          </cell>
          <cell r="F355">
            <v>13564</v>
          </cell>
          <cell r="G355">
            <v>12564</v>
          </cell>
          <cell r="H355">
            <v>11719</v>
          </cell>
          <cell r="P355">
            <v>14188</v>
          </cell>
          <cell r="Y355">
            <v>14940</v>
          </cell>
          <cell r="AA355">
            <v>15687</v>
          </cell>
        </row>
        <row r="356">
          <cell r="B356" t="str">
            <v>Municipal Finance</v>
          </cell>
          <cell r="C356">
            <v>18131</v>
          </cell>
          <cell r="D356">
            <v>46881</v>
          </cell>
          <cell r="E356">
            <v>41488</v>
          </cell>
          <cell r="F356">
            <v>58973</v>
          </cell>
          <cell r="G356">
            <v>45873</v>
          </cell>
          <cell r="H356">
            <v>38922</v>
          </cell>
          <cell r="P356">
            <v>61166</v>
          </cell>
          <cell r="Y356">
            <v>64381</v>
          </cell>
          <cell r="AA356">
            <v>67600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21191</v>
          </cell>
          <cell r="D375">
            <v>30283</v>
          </cell>
          <cell r="E375">
            <v>37038</v>
          </cell>
          <cell r="F375">
            <v>44755</v>
          </cell>
          <cell r="G375">
            <v>44755</v>
          </cell>
          <cell r="H375">
            <v>45562</v>
          </cell>
          <cell r="P375">
            <v>59892</v>
          </cell>
          <cell r="Y375">
            <v>60947</v>
          </cell>
          <cell r="AA375">
            <v>55594</v>
          </cell>
        </row>
        <row r="376">
          <cell r="C376">
            <v>19071</v>
          </cell>
          <cell r="D376">
            <v>27231</v>
          </cell>
          <cell r="E376">
            <v>33347</v>
          </cell>
          <cell r="F376">
            <v>40084</v>
          </cell>
          <cell r="G376">
            <v>40084</v>
          </cell>
          <cell r="H376">
            <v>40891</v>
          </cell>
          <cell r="P376">
            <v>54354</v>
          </cell>
          <cell r="Y376">
            <v>55108</v>
          </cell>
          <cell r="AA376">
            <v>49464</v>
          </cell>
        </row>
        <row r="377">
          <cell r="C377">
            <v>2120</v>
          </cell>
          <cell r="D377">
            <v>3052</v>
          </cell>
          <cell r="E377">
            <v>3691</v>
          </cell>
          <cell r="F377">
            <v>4671</v>
          </cell>
          <cell r="G377">
            <v>4671</v>
          </cell>
          <cell r="H377">
            <v>4671</v>
          </cell>
          <cell r="P377">
            <v>5538</v>
          </cell>
          <cell r="Y377">
            <v>5839</v>
          </cell>
          <cell r="AA377">
            <v>6130</v>
          </cell>
        </row>
        <row r="378">
          <cell r="C378">
            <v>10587</v>
          </cell>
          <cell r="D378">
            <v>46433</v>
          </cell>
          <cell r="E378">
            <v>53472</v>
          </cell>
          <cell r="F378">
            <v>65102</v>
          </cell>
          <cell r="G378">
            <v>42002</v>
          </cell>
          <cell r="H378">
            <v>30677</v>
          </cell>
          <cell r="P378">
            <v>43274</v>
          </cell>
          <cell r="Y378">
            <v>47373</v>
          </cell>
          <cell r="AA378">
            <v>49742</v>
          </cell>
        </row>
        <row r="379">
          <cell r="C379">
            <v>66</v>
          </cell>
          <cell r="D379">
            <v>81</v>
          </cell>
          <cell r="E379">
            <v>60</v>
          </cell>
          <cell r="F379">
            <v>112</v>
          </cell>
          <cell r="G379">
            <v>112</v>
          </cell>
          <cell r="H379">
            <v>62</v>
          </cell>
          <cell r="P379">
            <v>118</v>
          </cell>
          <cell r="Y379">
            <v>124</v>
          </cell>
          <cell r="AA379">
            <v>130</v>
          </cell>
        </row>
        <row r="380">
          <cell r="C380">
            <v>16</v>
          </cell>
          <cell r="D380">
            <v>35</v>
          </cell>
          <cell r="E380">
            <v>365</v>
          </cell>
          <cell r="F380">
            <v>0</v>
          </cell>
          <cell r="G380">
            <v>0</v>
          </cell>
          <cell r="H380">
            <v>68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115</v>
          </cell>
          <cell r="D381">
            <v>47</v>
          </cell>
          <cell r="E381">
            <v>144</v>
          </cell>
          <cell r="F381">
            <v>71</v>
          </cell>
          <cell r="G381">
            <v>71</v>
          </cell>
          <cell r="H381">
            <v>225</v>
          </cell>
          <cell r="P381">
            <v>77</v>
          </cell>
          <cell r="Y381">
            <v>83</v>
          </cell>
          <cell r="AA381">
            <v>88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81</v>
          </cell>
          <cell r="D384">
            <v>160</v>
          </cell>
          <cell r="E384">
            <v>75</v>
          </cell>
          <cell r="F384">
            <v>170</v>
          </cell>
          <cell r="G384">
            <v>170</v>
          </cell>
          <cell r="H384">
            <v>26</v>
          </cell>
          <cell r="P384">
            <v>195</v>
          </cell>
          <cell r="Y384">
            <v>180</v>
          </cell>
          <cell r="AA384">
            <v>190</v>
          </cell>
        </row>
        <row r="385">
          <cell r="C385">
            <v>146</v>
          </cell>
          <cell r="D385">
            <v>201</v>
          </cell>
          <cell r="E385">
            <v>252</v>
          </cell>
          <cell r="F385">
            <v>309</v>
          </cell>
          <cell r="G385">
            <v>309</v>
          </cell>
          <cell r="H385">
            <v>286</v>
          </cell>
          <cell r="P385">
            <v>293</v>
          </cell>
          <cell r="Y385">
            <v>315</v>
          </cell>
          <cell r="AA385">
            <v>330</v>
          </cell>
        </row>
        <row r="386">
          <cell r="C386">
            <v>0</v>
          </cell>
          <cell r="D386">
            <v>16</v>
          </cell>
          <cell r="E386">
            <v>13</v>
          </cell>
          <cell r="F386">
            <v>120</v>
          </cell>
          <cell r="G386">
            <v>120</v>
          </cell>
          <cell r="H386">
            <v>0</v>
          </cell>
          <cell r="P386">
            <v>120</v>
          </cell>
          <cell r="Y386">
            <v>120</v>
          </cell>
          <cell r="AA386">
            <v>126</v>
          </cell>
        </row>
        <row r="387">
          <cell r="C387">
            <v>6919</v>
          </cell>
          <cell r="D387">
            <v>42155</v>
          </cell>
          <cell r="E387">
            <v>49142</v>
          </cell>
          <cell r="F387">
            <v>57812</v>
          </cell>
          <cell r="G387">
            <v>34712</v>
          </cell>
          <cell r="H387">
            <v>25673</v>
          </cell>
          <cell r="P387">
            <v>37412</v>
          </cell>
          <cell r="Y387">
            <v>41320</v>
          </cell>
          <cell r="AA387">
            <v>43384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84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18</v>
          </cell>
          <cell r="D392">
            <v>25</v>
          </cell>
          <cell r="E392">
            <v>44</v>
          </cell>
          <cell r="F392">
            <v>14</v>
          </cell>
          <cell r="G392">
            <v>14</v>
          </cell>
          <cell r="H392">
            <v>21</v>
          </cell>
          <cell r="P392">
            <v>14</v>
          </cell>
          <cell r="Y392">
            <v>14</v>
          </cell>
          <cell r="AA392">
            <v>14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400</v>
          </cell>
          <cell r="G393">
            <v>400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17</v>
          </cell>
          <cell r="D399">
            <v>22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3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1</v>
          </cell>
          <cell r="E407">
            <v>9</v>
          </cell>
          <cell r="F407">
            <v>48</v>
          </cell>
          <cell r="G407">
            <v>48</v>
          </cell>
          <cell r="H407">
            <v>13</v>
          </cell>
          <cell r="P407">
            <v>28</v>
          </cell>
          <cell r="Y407">
            <v>46</v>
          </cell>
          <cell r="AA407">
            <v>48</v>
          </cell>
        </row>
        <row r="408">
          <cell r="C408">
            <v>219</v>
          </cell>
          <cell r="D408">
            <v>242</v>
          </cell>
          <cell r="E408">
            <v>273</v>
          </cell>
          <cell r="F408">
            <v>310</v>
          </cell>
          <cell r="G408">
            <v>310</v>
          </cell>
          <cell r="H408">
            <v>337</v>
          </cell>
          <cell r="P408">
            <v>252</v>
          </cell>
          <cell r="Y408">
            <v>300</v>
          </cell>
          <cell r="AA408">
            <v>316</v>
          </cell>
        </row>
        <row r="409">
          <cell r="C409">
            <v>133</v>
          </cell>
          <cell r="D409">
            <v>188</v>
          </cell>
          <cell r="E409">
            <v>52</v>
          </cell>
          <cell r="F409">
            <v>195</v>
          </cell>
          <cell r="G409">
            <v>195</v>
          </cell>
          <cell r="H409">
            <v>30</v>
          </cell>
          <cell r="P409">
            <v>262</v>
          </cell>
          <cell r="Y409">
            <v>201</v>
          </cell>
          <cell r="AA409">
            <v>211</v>
          </cell>
        </row>
        <row r="410">
          <cell r="C410">
            <v>0</v>
          </cell>
          <cell r="D410">
            <v>0</v>
          </cell>
          <cell r="E410">
            <v>15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840</v>
          </cell>
          <cell r="D412">
            <v>1633</v>
          </cell>
          <cell r="E412">
            <v>1400</v>
          </cell>
          <cell r="F412">
            <v>2472</v>
          </cell>
          <cell r="G412">
            <v>2472</v>
          </cell>
          <cell r="H412">
            <v>2017</v>
          </cell>
          <cell r="P412">
            <v>2230</v>
          </cell>
          <cell r="Y412">
            <v>2407</v>
          </cell>
          <cell r="AA412">
            <v>2528</v>
          </cell>
        </row>
        <row r="413">
          <cell r="C413">
            <v>223</v>
          </cell>
          <cell r="D413">
            <v>130</v>
          </cell>
          <cell r="E413">
            <v>196</v>
          </cell>
          <cell r="F413">
            <v>283</v>
          </cell>
          <cell r="G413">
            <v>283</v>
          </cell>
          <cell r="H413">
            <v>277</v>
          </cell>
          <cell r="P413">
            <v>273</v>
          </cell>
          <cell r="Y413">
            <v>315</v>
          </cell>
          <cell r="AA413">
            <v>331</v>
          </cell>
        </row>
        <row r="414">
          <cell r="C414">
            <v>1791</v>
          </cell>
          <cell r="D414">
            <v>950</v>
          </cell>
          <cell r="E414">
            <v>973</v>
          </cell>
          <cell r="F414">
            <v>1450</v>
          </cell>
          <cell r="G414">
            <v>1450</v>
          </cell>
          <cell r="H414">
            <v>1042</v>
          </cell>
          <cell r="P414">
            <v>1168</v>
          </cell>
          <cell r="Y414">
            <v>1210</v>
          </cell>
          <cell r="AA414">
            <v>1271</v>
          </cell>
        </row>
        <row r="415">
          <cell r="C415">
            <v>0</v>
          </cell>
          <cell r="D415">
            <v>547</v>
          </cell>
          <cell r="E415">
            <v>459</v>
          </cell>
          <cell r="F415">
            <v>1336</v>
          </cell>
          <cell r="G415">
            <v>1336</v>
          </cell>
          <cell r="H415">
            <v>516</v>
          </cell>
          <cell r="P415">
            <v>832</v>
          </cell>
          <cell r="Y415">
            <v>738</v>
          </cell>
          <cell r="AA415">
            <v>775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23</v>
          </cell>
          <cell r="E441">
            <v>66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23</v>
          </cell>
          <cell r="E442">
            <v>63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3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374</v>
          </cell>
          <cell r="D448">
            <v>131</v>
          </cell>
          <cell r="E448">
            <v>425</v>
          </cell>
          <cell r="F448">
            <v>266</v>
          </cell>
          <cell r="G448">
            <v>266</v>
          </cell>
          <cell r="H448">
            <v>353</v>
          </cell>
          <cell r="P448">
            <v>401</v>
          </cell>
          <cell r="Y448">
            <v>286</v>
          </cell>
          <cell r="AA448">
            <v>300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374</v>
          </cell>
          <cell r="D450">
            <v>131</v>
          </cell>
          <cell r="E450">
            <v>425</v>
          </cell>
          <cell r="F450">
            <v>266</v>
          </cell>
          <cell r="G450">
            <v>266</v>
          </cell>
          <cell r="H450">
            <v>353</v>
          </cell>
          <cell r="P450">
            <v>401</v>
          </cell>
          <cell r="Y450">
            <v>286</v>
          </cell>
          <cell r="AA450">
            <v>300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128</v>
          </cell>
          <cell r="D456">
            <v>0</v>
          </cell>
          <cell r="E456">
            <v>203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Financial Assets and Liability Management</v>
          </cell>
          <cell r="C503">
            <v>15261</v>
          </cell>
          <cell r="D503">
            <v>14587</v>
          </cell>
          <cell r="E503">
            <v>15318</v>
          </cell>
          <cell r="F503">
            <v>27255</v>
          </cell>
          <cell r="G503">
            <v>16455</v>
          </cell>
          <cell r="H503">
            <v>13207</v>
          </cell>
          <cell r="P503">
            <v>30435</v>
          </cell>
          <cell r="Y503">
            <v>32048</v>
          </cell>
          <cell r="AA503">
            <v>33650</v>
          </cell>
        </row>
        <row r="504">
          <cell r="B504" t="str">
            <v>Public, Private Partnerships</v>
          </cell>
          <cell r="C504">
            <v>3021</v>
          </cell>
          <cell r="D504">
            <v>3251</v>
          </cell>
          <cell r="E504">
            <v>5238</v>
          </cell>
          <cell r="F504">
            <v>7592</v>
          </cell>
          <cell r="G504">
            <v>6592</v>
          </cell>
          <cell r="H504">
            <v>5955</v>
          </cell>
          <cell r="P504">
            <v>7871</v>
          </cell>
          <cell r="Y504">
            <v>8288</v>
          </cell>
          <cell r="AA504">
            <v>8703</v>
          </cell>
        </row>
        <row r="505">
          <cell r="B505" t="str">
            <v>Supply Chain Management</v>
          </cell>
          <cell r="C505">
            <v>27862</v>
          </cell>
          <cell r="D505">
            <v>41667</v>
          </cell>
          <cell r="E505">
            <v>43333</v>
          </cell>
          <cell r="F505">
            <v>70614</v>
          </cell>
          <cell r="G505">
            <v>65314</v>
          </cell>
          <cell r="H505">
            <v>62343</v>
          </cell>
          <cell r="P505">
            <v>64341</v>
          </cell>
          <cell r="Y505">
            <v>64562</v>
          </cell>
          <cell r="AA505">
            <v>56765</v>
          </cell>
        </row>
        <row r="506">
          <cell r="B506" t="str">
            <v>Financial Reporting</v>
          </cell>
          <cell r="C506">
            <v>12617</v>
          </cell>
          <cell r="D506">
            <v>31731</v>
          </cell>
          <cell r="E506">
            <v>54840</v>
          </cell>
          <cell r="F506">
            <v>52022</v>
          </cell>
          <cell r="G506">
            <v>64022</v>
          </cell>
          <cell r="H506">
            <v>61192</v>
          </cell>
          <cell r="P506">
            <v>42270</v>
          </cell>
          <cell r="Y506">
            <v>44061</v>
          </cell>
          <cell r="AA506">
            <v>37339</v>
          </cell>
        </row>
        <row r="507">
          <cell r="B507" t="str">
            <v>Norms and Standards</v>
          </cell>
          <cell r="C507">
            <v>3857</v>
          </cell>
          <cell r="D507">
            <v>3543</v>
          </cell>
          <cell r="E507">
            <v>3776</v>
          </cell>
          <cell r="F507">
            <v>5327</v>
          </cell>
          <cell r="G507">
            <v>4327</v>
          </cell>
          <cell r="H507">
            <v>4101</v>
          </cell>
          <cell r="P507">
            <v>5668</v>
          </cell>
          <cell r="Y507">
            <v>5968</v>
          </cell>
          <cell r="AA507">
            <v>6266</v>
          </cell>
        </row>
        <row r="508">
          <cell r="B508" t="str">
            <v>Support and Interlinked Financial Systems</v>
          </cell>
          <cell r="C508">
            <v>102176</v>
          </cell>
          <cell r="D508">
            <v>117315</v>
          </cell>
          <cell r="E508">
            <v>118482</v>
          </cell>
          <cell r="F508">
            <v>127853</v>
          </cell>
          <cell r="G508">
            <v>129853</v>
          </cell>
          <cell r="H508">
            <v>117584</v>
          </cell>
          <cell r="P508">
            <v>131642</v>
          </cell>
          <cell r="Y508">
            <v>138619</v>
          </cell>
          <cell r="AA508">
            <v>145550</v>
          </cell>
        </row>
        <row r="509">
          <cell r="B509" t="str">
            <v>Gaming and Betting</v>
          </cell>
          <cell r="C509">
            <v>20880</v>
          </cell>
          <cell r="D509">
            <v>39393</v>
          </cell>
          <cell r="E509">
            <v>45907</v>
          </cell>
          <cell r="F509">
            <v>44132</v>
          </cell>
          <cell r="G509">
            <v>44132</v>
          </cell>
          <cell r="H509">
            <v>42913</v>
          </cell>
          <cell r="P509">
            <v>37551</v>
          </cell>
          <cell r="Y509">
            <v>39490</v>
          </cell>
          <cell r="AA509">
            <v>41465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37496</v>
          </cell>
          <cell r="D525">
            <v>45638</v>
          </cell>
          <cell r="E525">
            <v>52500</v>
          </cell>
          <cell r="F525">
            <v>60114</v>
          </cell>
          <cell r="G525">
            <v>59214</v>
          </cell>
          <cell r="H525">
            <v>55878</v>
          </cell>
          <cell r="P525">
            <v>66980</v>
          </cell>
          <cell r="Y525">
            <v>69393</v>
          </cell>
          <cell r="AA525">
            <v>72862</v>
          </cell>
        </row>
        <row r="526">
          <cell r="C526">
            <v>32869</v>
          </cell>
          <cell r="D526">
            <v>40681</v>
          </cell>
          <cell r="E526">
            <v>47104</v>
          </cell>
          <cell r="F526">
            <v>51981</v>
          </cell>
          <cell r="G526">
            <v>51081</v>
          </cell>
          <cell r="H526">
            <v>47745</v>
          </cell>
          <cell r="P526">
            <v>58210</v>
          </cell>
          <cell r="Y526">
            <v>60322</v>
          </cell>
          <cell r="AA526">
            <v>63338</v>
          </cell>
        </row>
        <row r="527">
          <cell r="C527">
            <v>4627</v>
          </cell>
          <cell r="D527">
            <v>4957</v>
          </cell>
          <cell r="E527">
            <v>5396</v>
          </cell>
          <cell r="F527">
            <v>8133</v>
          </cell>
          <cell r="G527">
            <v>8133</v>
          </cell>
          <cell r="H527">
            <v>8133</v>
          </cell>
          <cell r="P527">
            <v>8770</v>
          </cell>
          <cell r="Y527">
            <v>9071</v>
          </cell>
          <cell r="AA527">
            <v>9524</v>
          </cell>
        </row>
        <row r="528">
          <cell r="C528">
            <v>127519</v>
          </cell>
          <cell r="D528">
            <v>165755</v>
          </cell>
          <cell r="E528">
            <v>188743</v>
          </cell>
          <cell r="F528">
            <v>219337</v>
          </cell>
          <cell r="G528">
            <v>222737</v>
          </cell>
          <cell r="H528">
            <v>203778</v>
          </cell>
          <cell r="P528">
            <v>206288</v>
          </cell>
          <cell r="Y528">
            <v>217127</v>
          </cell>
          <cell r="AA528">
            <v>208033</v>
          </cell>
        </row>
        <row r="529">
          <cell r="C529">
            <v>9110</v>
          </cell>
          <cell r="D529">
            <v>9756</v>
          </cell>
          <cell r="E529">
            <v>9912</v>
          </cell>
          <cell r="F529">
            <v>11683</v>
          </cell>
          <cell r="G529">
            <v>8483</v>
          </cell>
          <cell r="H529">
            <v>6290</v>
          </cell>
          <cell r="P529">
            <v>11734</v>
          </cell>
          <cell r="Y529">
            <v>12227</v>
          </cell>
          <cell r="AA529">
            <v>12839</v>
          </cell>
        </row>
        <row r="530">
          <cell r="C530">
            <v>216</v>
          </cell>
          <cell r="D530">
            <v>40</v>
          </cell>
          <cell r="E530">
            <v>0</v>
          </cell>
          <cell r="F530">
            <v>60</v>
          </cell>
          <cell r="G530">
            <v>60</v>
          </cell>
          <cell r="H530">
            <v>154</v>
          </cell>
          <cell r="P530">
            <v>106</v>
          </cell>
          <cell r="Y530">
            <v>104</v>
          </cell>
          <cell r="AA530">
            <v>108</v>
          </cell>
        </row>
        <row r="531">
          <cell r="C531">
            <v>395</v>
          </cell>
          <cell r="D531">
            <v>133</v>
          </cell>
          <cell r="E531">
            <v>310</v>
          </cell>
          <cell r="F531">
            <v>168</v>
          </cell>
          <cell r="G531">
            <v>168</v>
          </cell>
          <cell r="H531">
            <v>116</v>
          </cell>
          <cell r="P531">
            <v>155</v>
          </cell>
          <cell r="Y531">
            <v>193</v>
          </cell>
          <cell r="AA531">
            <v>203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25</v>
          </cell>
          <cell r="D534">
            <v>26</v>
          </cell>
          <cell r="E534">
            <v>135</v>
          </cell>
          <cell r="F534">
            <v>54</v>
          </cell>
          <cell r="G534">
            <v>54</v>
          </cell>
          <cell r="H534">
            <v>75</v>
          </cell>
          <cell r="P534">
            <v>75</v>
          </cell>
          <cell r="Y534">
            <v>65</v>
          </cell>
          <cell r="AA534">
            <v>67</v>
          </cell>
        </row>
        <row r="535">
          <cell r="C535">
            <v>392</v>
          </cell>
          <cell r="D535">
            <v>492</v>
          </cell>
          <cell r="E535">
            <v>427</v>
          </cell>
          <cell r="F535">
            <v>638</v>
          </cell>
          <cell r="G535">
            <v>638</v>
          </cell>
          <cell r="H535">
            <v>524</v>
          </cell>
          <cell r="P535">
            <v>620</v>
          </cell>
          <cell r="Y535">
            <v>701</v>
          </cell>
          <cell r="AA535">
            <v>736</v>
          </cell>
        </row>
        <row r="536">
          <cell r="C536">
            <v>96655</v>
          </cell>
          <cell r="D536">
            <v>110754</v>
          </cell>
          <cell r="E536">
            <v>111876</v>
          </cell>
          <cell r="F536">
            <v>125204</v>
          </cell>
          <cell r="G536">
            <v>128204</v>
          </cell>
          <cell r="H536">
            <v>111411</v>
          </cell>
          <cell r="P536">
            <v>123232</v>
          </cell>
          <cell r="Y536">
            <v>135042</v>
          </cell>
          <cell r="AA536">
            <v>138119</v>
          </cell>
        </row>
        <row r="537">
          <cell r="C537">
            <v>12159</v>
          </cell>
          <cell r="D537">
            <v>38304</v>
          </cell>
          <cell r="E537">
            <v>60189</v>
          </cell>
          <cell r="F537">
            <v>74177</v>
          </cell>
          <cell r="G537">
            <v>77777</v>
          </cell>
          <cell r="H537">
            <v>76900</v>
          </cell>
          <cell r="P537">
            <v>63593</v>
          </cell>
          <cell r="Y537">
            <v>61482</v>
          </cell>
          <cell r="AA537">
            <v>48282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1949</v>
          </cell>
          <cell r="D541">
            <v>1217</v>
          </cell>
          <cell r="E541">
            <v>20</v>
          </cell>
          <cell r="F541">
            <v>270</v>
          </cell>
          <cell r="G541">
            <v>270</v>
          </cell>
          <cell r="H541">
            <v>919</v>
          </cell>
          <cell r="P541">
            <v>180</v>
          </cell>
          <cell r="Y541">
            <v>192</v>
          </cell>
          <cell r="AA541">
            <v>202</v>
          </cell>
        </row>
        <row r="542">
          <cell r="C542">
            <v>187</v>
          </cell>
          <cell r="D542">
            <v>51</v>
          </cell>
          <cell r="E542">
            <v>33</v>
          </cell>
          <cell r="F542">
            <v>122</v>
          </cell>
          <cell r="G542">
            <v>122</v>
          </cell>
          <cell r="H542">
            <v>78</v>
          </cell>
          <cell r="P542">
            <v>118</v>
          </cell>
          <cell r="Y542">
            <v>132</v>
          </cell>
          <cell r="AA542">
            <v>138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1</v>
          </cell>
          <cell r="E544">
            <v>0</v>
          </cell>
          <cell r="F544">
            <v>3</v>
          </cell>
          <cell r="G544">
            <v>3</v>
          </cell>
          <cell r="H544">
            <v>0</v>
          </cell>
          <cell r="P544">
            <v>4</v>
          </cell>
          <cell r="Y544">
            <v>5</v>
          </cell>
          <cell r="AA544">
            <v>5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57</v>
          </cell>
          <cell r="D549">
            <v>49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5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</v>
          </cell>
          <cell r="D557">
            <v>0</v>
          </cell>
          <cell r="E557">
            <v>82</v>
          </cell>
          <cell r="F557">
            <v>155</v>
          </cell>
          <cell r="G557">
            <v>155</v>
          </cell>
          <cell r="H557">
            <v>61</v>
          </cell>
          <cell r="P557">
            <v>159</v>
          </cell>
          <cell r="Y557">
            <v>190</v>
          </cell>
          <cell r="AA557">
            <v>199</v>
          </cell>
        </row>
        <row r="558">
          <cell r="C558">
            <v>373</v>
          </cell>
          <cell r="D558">
            <v>681</v>
          </cell>
          <cell r="E558">
            <v>670</v>
          </cell>
          <cell r="F558">
            <v>868</v>
          </cell>
          <cell r="G558">
            <v>868</v>
          </cell>
          <cell r="H558">
            <v>606</v>
          </cell>
          <cell r="P558">
            <v>582</v>
          </cell>
          <cell r="Y558">
            <v>586</v>
          </cell>
          <cell r="AA558">
            <v>615</v>
          </cell>
        </row>
        <row r="559">
          <cell r="C559">
            <v>218</v>
          </cell>
          <cell r="D559">
            <v>216</v>
          </cell>
          <cell r="E559">
            <v>109</v>
          </cell>
          <cell r="F559">
            <v>276</v>
          </cell>
          <cell r="G559">
            <v>276</v>
          </cell>
          <cell r="H559">
            <v>88</v>
          </cell>
          <cell r="P559">
            <v>272</v>
          </cell>
          <cell r="Y559">
            <v>319</v>
          </cell>
          <cell r="AA559">
            <v>335</v>
          </cell>
        </row>
        <row r="560">
          <cell r="C560">
            <v>13</v>
          </cell>
          <cell r="D560">
            <v>41</v>
          </cell>
          <cell r="E560">
            <v>65</v>
          </cell>
          <cell r="F560">
            <v>42</v>
          </cell>
          <cell r="G560">
            <v>42</v>
          </cell>
          <cell r="H560">
            <v>0</v>
          </cell>
          <cell r="P560">
            <v>0</v>
          </cell>
          <cell r="Y560">
            <v>43</v>
          </cell>
          <cell r="AA560">
            <v>45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4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2112</v>
          </cell>
          <cell r="D562">
            <v>3412</v>
          </cell>
          <cell r="E562">
            <v>4178</v>
          </cell>
          <cell r="F562">
            <v>4990</v>
          </cell>
          <cell r="G562">
            <v>4990</v>
          </cell>
          <cell r="H562">
            <v>5898</v>
          </cell>
          <cell r="P562">
            <v>4658</v>
          </cell>
          <cell r="Y562">
            <v>5124</v>
          </cell>
          <cell r="AA562">
            <v>5379</v>
          </cell>
        </row>
        <row r="563">
          <cell r="C563">
            <v>369</v>
          </cell>
          <cell r="D563">
            <v>277</v>
          </cell>
          <cell r="E563">
            <v>425</v>
          </cell>
          <cell r="F563">
            <v>460</v>
          </cell>
          <cell r="G563">
            <v>460</v>
          </cell>
          <cell r="H563">
            <v>520</v>
          </cell>
          <cell r="P563">
            <v>509</v>
          </cell>
          <cell r="Y563">
            <v>513</v>
          </cell>
          <cell r="AA563">
            <v>541</v>
          </cell>
        </row>
        <row r="564">
          <cell r="C564">
            <v>3247</v>
          </cell>
          <cell r="D564">
            <v>301</v>
          </cell>
          <cell r="E564">
            <v>298</v>
          </cell>
          <cell r="F564">
            <v>119</v>
          </cell>
          <cell r="G564">
            <v>119</v>
          </cell>
          <cell r="H564">
            <v>51</v>
          </cell>
          <cell r="P564">
            <v>134</v>
          </cell>
          <cell r="Y564">
            <v>138</v>
          </cell>
          <cell r="AA564">
            <v>145</v>
          </cell>
        </row>
        <row r="565">
          <cell r="C565">
            <v>36</v>
          </cell>
          <cell r="D565">
            <v>4</v>
          </cell>
          <cell r="E565">
            <v>14</v>
          </cell>
          <cell r="F565">
            <v>48</v>
          </cell>
          <cell r="G565">
            <v>48</v>
          </cell>
          <cell r="H565">
            <v>83</v>
          </cell>
          <cell r="P565">
            <v>157</v>
          </cell>
          <cell r="Y565">
            <v>71</v>
          </cell>
          <cell r="AA565">
            <v>75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1006</v>
          </cell>
          <cell r="D567">
            <v>0</v>
          </cell>
          <cell r="E567">
            <v>0</v>
          </cell>
          <cell r="F567">
            <v>7768</v>
          </cell>
          <cell r="G567">
            <v>968</v>
          </cell>
          <cell r="H567">
            <v>968</v>
          </cell>
          <cell r="P567">
            <v>10232</v>
          </cell>
          <cell r="Y567">
            <v>10774</v>
          </cell>
          <cell r="AA567">
            <v>11313</v>
          </cell>
        </row>
        <row r="568">
          <cell r="C568">
            <v>1006</v>
          </cell>
          <cell r="D568">
            <v>0</v>
          </cell>
          <cell r="E568">
            <v>0</v>
          </cell>
          <cell r="F568">
            <v>7768</v>
          </cell>
          <cell r="G568">
            <v>968</v>
          </cell>
          <cell r="H568">
            <v>968</v>
          </cell>
          <cell r="P568">
            <v>10232</v>
          </cell>
          <cell r="Y568">
            <v>10774</v>
          </cell>
          <cell r="AA568">
            <v>11313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17337</v>
          </cell>
          <cell r="D578">
            <v>35775</v>
          </cell>
          <cell r="E578">
            <v>41881</v>
          </cell>
          <cell r="F578">
            <v>39276</v>
          </cell>
          <cell r="G578">
            <v>39276</v>
          </cell>
          <cell r="H578">
            <v>39276</v>
          </cell>
          <cell r="P578">
            <v>32532</v>
          </cell>
          <cell r="Y578">
            <v>34255</v>
          </cell>
          <cell r="AA578">
            <v>35968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17337</v>
          </cell>
          <cell r="D580">
            <v>35775</v>
          </cell>
          <cell r="E580">
            <v>41881</v>
          </cell>
          <cell r="F580">
            <v>39276</v>
          </cell>
          <cell r="G580">
            <v>39276</v>
          </cell>
          <cell r="H580">
            <v>39276</v>
          </cell>
          <cell r="P580">
            <v>32532</v>
          </cell>
          <cell r="Y580">
            <v>34255</v>
          </cell>
          <cell r="AA580">
            <v>35968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689</v>
          </cell>
          <cell r="D591">
            <v>562</v>
          </cell>
          <cell r="E591">
            <v>493</v>
          </cell>
          <cell r="F591">
            <v>700</v>
          </cell>
          <cell r="G591">
            <v>900</v>
          </cell>
          <cell r="H591">
            <v>796</v>
          </cell>
          <cell r="P591">
            <v>1333</v>
          </cell>
          <cell r="Y591">
            <v>800</v>
          </cell>
          <cell r="AA591">
            <v>840</v>
          </cell>
        </row>
        <row r="592">
          <cell r="C592">
            <v>689</v>
          </cell>
          <cell r="D592">
            <v>562</v>
          </cell>
          <cell r="E592">
            <v>493</v>
          </cell>
          <cell r="F592">
            <v>700</v>
          </cell>
          <cell r="G592">
            <v>900</v>
          </cell>
          <cell r="H592">
            <v>796</v>
          </cell>
          <cell r="P592">
            <v>1333</v>
          </cell>
          <cell r="Y592">
            <v>800</v>
          </cell>
          <cell r="AA592">
            <v>840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1011</v>
          </cell>
          <cell r="D598">
            <v>3363</v>
          </cell>
          <cell r="E598">
            <v>3085</v>
          </cell>
          <cell r="F598">
            <v>7600</v>
          </cell>
          <cell r="G598">
            <v>7600</v>
          </cell>
          <cell r="H598">
            <v>6599</v>
          </cell>
          <cell r="P598">
            <v>2413</v>
          </cell>
          <cell r="Y598">
            <v>687</v>
          </cell>
          <cell r="AA598">
            <v>722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1011</v>
          </cell>
          <cell r="D600">
            <v>3363</v>
          </cell>
          <cell r="E600">
            <v>3085</v>
          </cell>
          <cell r="F600">
            <v>7600</v>
          </cell>
          <cell r="G600">
            <v>7600</v>
          </cell>
          <cell r="H600">
            <v>6599</v>
          </cell>
          <cell r="P600">
            <v>2413</v>
          </cell>
          <cell r="Y600">
            <v>687</v>
          </cell>
          <cell r="AA600">
            <v>722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525</v>
          </cell>
          <cell r="D605">
            <v>394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91</v>
          </cell>
          <cell r="D606">
            <v>0</v>
          </cell>
          <cell r="E606">
            <v>192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Assurance Services</v>
          </cell>
          <cell r="C653">
            <v>40738</v>
          </cell>
          <cell r="D653">
            <v>54050</v>
          </cell>
          <cell r="E653">
            <v>59033</v>
          </cell>
          <cell r="F653">
            <v>69885</v>
          </cell>
          <cell r="G653">
            <v>67885</v>
          </cell>
          <cell r="H653">
            <v>70008</v>
          </cell>
          <cell r="P653">
            <v>69989</v>
          </cell>
          <cell r="Y653">
            <v>65275</v>
          </cell>
          <cell r="AA653">
            <v>68539</v>
          </cell>
        </row>
        <row r="654">
          <cell r="B654" t="str">
            <v>Risk Management</v>
          </cell>
          <cell r="C654">
            <v>34431</v>
          </cell>
          <cell r="D654">
            <v>39104</v>
          </cell>
          <cell r="E654">
            <v>48330</v>
          </cell>
          <cell r="F654">
            <v>59864</v>
          </cell>
          <cell r="G654">
            <v>57864</v>
          </cell>
          <cell r="H654">
            <v>55901</v>
          </cell>
          <cell r="P654">
            <v>61569</v>
          </cell>
          <cell r="Y654">
            <v>56408</v>
          </cell>
          <cell r="AA654">
            <v>59228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35167</v>
          </cell>
          <cell r="D675">
            <v>46283</v>
          </cell>
          <cell r="E675">
            <v>49329</v>
          </cell>
          <cell r="F675">
            <v>63037</v>
          </cell>
          <cell r="G675">
            <v>59037</v>
          </cell>
          <cell r="H675">
            <v>55097</v>
          </cell>
          <cell r="P675">
            <v>65279</v>
          </cell>
          <cell r="Y675">
            <v>71173</v>
          </cell>
          <cell r="AA675">
            <v>74731</v>
          </cell>
        </row>
        <row r="676">
          <cell r="C676">
            <v>31259</v>
          </cell>
          <cell r="D676">
            <v>41423</v>
          </cell>
          <cell r="E676">
            <v>44287</v>
          </cell>
          <cell r="F676">
            <v>56756</v>
          </cell>
          <cell r="G676">
            <v>52756</v>
          </cell>
          <cell r="H676">
            <v>48816</v>
          </cell>
          <cell r="P676">
            <v>58706</v>
          </cell>
          <cell r="Y676">
            <v>64047</v>
          </cell>
          <cell r="AA676">
            <v>67249</v>
          </cell>
        </row>
        <row r="677">
          <cell r="C677">
            <v>3908</v>
          </cell>
          <cell r="D677">
            <v>4860</v>
          </cell>
          <cell r="E677">
            <v>5042</v>
          </cell>
          <cell r="F677">
            <v>6281</v>
          </cell>
          <cell r="G677">
            <v>6281</v>
          </cell>
          <cell r="H677">
            <v>6281</v>
          </cell>
          <cell r="P677">
            <v>6573</v>
          </cell>
          <cell r="Y677">
            <v>7126</v>
          </cell>
          <cell r="AA677">
            <v>7482</v>
          </cell>
        </row>
        <row r="678">
          <cell r="C678">
            <v>39504</v>
          </cell>
          <cell r="D678">
            <v>46477</v>
          </cell>
          <cell r="E678">
            <v>57381</v>
          </cell>
          <cell r="F678">
            <v>65902</v>
          </cell>
          <cell r="G678">
            <v>65902</v>
          </cell>
          <cell r="H678">
            <v>70185</v>
          </cell>
          <cell r="P678">
            <v>65349</v>
          </cell>
          <cell r="Y678">
            <v>49510</v>
          </cell>
          <cell r="AA678">
            <v>51985</v>
          </cell>
        </row>
        <row r="679">
          <cell r="C679">
            <v>183</v>
          </cell>
          <cell r="D679">
            <v>229</v>
          </cell>
          <cell r="E679">
            <v>130</v>
          </cell>
          <cell r="F679">
            <v>280</v>
          </cell>
          <cell r="G679">
            <v>280</v>
          </cell>
          <cell r="H679">
            <v>268</v>
          </cell>
          <cell r="P679">
            <v>310</v>
          </cell>
          <cell r="Y679">
            <v>340</v>
          </cell>
          <cell r="AA679">
            <v>358</v>
          </cell>
        </row>
        <row r="680">
          <cell r="C680">
            <v>7</v>
          </cell>
          <cell r="D680">
            <v>3</v>
          </cell>
          <cell r="E680">
            <v>104</v>
          </cell>
          <cell r="F680">
            <v>0</v>
          </cell>
          <cell r="G680">
            <v>0</v>
          </cell>
          <cell r="H680">
            <v>144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59</v>
          </cell>
          <cell r="D681">
            <v>210</v>
          </cell>
          <cell r="E681">
            <v>67</v>
          </cell>
          <cell r="F681">
            <v>210</v>
          </cell>
          <cell r="G681">
            <v>210</v>
          </cell>
          <cell r="H681">
            <v>62</v>
          </cell>
          <cell r="P681">
            <v>190</v>
          </cell>
          <cell r="Y681">
            <v>220</v>
          </cell>
          <cell r="AA681">
            <v>231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-22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26</v>
          </cell>
          <cell r="D684">
            <v>30</v>
          </cell>
          <cell r="E684">
            <v>26</v>
          </cell>
          <cell r="F684">
            <v>56</v>
          </cell>
          <cell r="G684">
            <v>56</v>
          </cell>
          <cell r="H684">
            <v>21</v>
          </cell>
          <cell r="P684">
            <v>38</v>
          </cell>
          <cell r="Y684">
            <v>38</v>
          </cell>
          <cell r="AA684">
            <v>40</v>
          </cell>
        </row>
        <row r="685">
          <cell r="C685">
            <v>292</v>
          </cell>
          <cell r="D685">
            <v>392</v>
          </cell>
          <cell r="E685">
            <v>387</v>
          </cell>
          <cell r="F685">
            <v>620</v>
          </cell>
          <cell r="G685">
            <v>620</v>
          </cell>
          <cell r="H685">
            <v>442</v>
          </cell>
          <cell r="P685">
            <v>660</v>
          </cell>
          <cell r="Y685">
            <v>700</v>
          </cell>
          <cell r="AA685">
            <v>735</v>
          </cell>
        </row>
        <row r="686">
          <cell r="C686">
            <v>797</v>
          </cell>
          <cell r="D686">
            <v>160</v>
          </cell>
          <cell r="E686">
            <v>953</v>
          </cell>
          <cell r="F686">
            <v>300</v>
          </cell>
          <cell r="G686">
            <v>300</v>
          </cell>
          <cell r="H686">
            <v>450</v>
          </cell>
          <cell r="P686">
            <v>310</v>
          </cell>
          <cell r="Y686">
            <v>320</v>
          </cell>
          <cell r="AA686">
            <v>336</v>
          </cell>
        </row>
        <row r="687">
          <cell r="C687">
            <v>30647</v>
          </cell>
          <cell r="D687">
            <v>39846</v>
          </cell>
          <cell r="E687">
            <v>50680</v>
          </cell>
          <cell r="F687">
            <v>57511</v>
          </cell>
          <cell r="G687">
            <v>57511</v>
          </cell>
          <cell r="H687">
            <v>61317</v>
          </cell>
          <cell r="P687">
            <v>56855</v>
          </cell>
          <cell r="Y687">
            <v>40479</v>
          </cell>
          <cell r="AA687">
            <v>42500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5</v>
          </cell>
          <cell r="D692">
            <v>15</v>
          </cell>
          <cell r="E692">
            <v>4</v>
          </cell>
          <cell r="F692">
            <v>0</v>
          </cell>
          <cell r="G692">
            <v>0</v>
          </cell>
          <cell r="H692">
            <v>6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2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17</v>
          </cell>
          <cell r="D699">
            <v>39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2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25</v>
          </cell>
          <cell r="F707">
            <v>68</v>
          </cell>
          <cell r="G707">
            <v>68</v>
          </cell>
          <cell r="H707">
            <v>24</v>
          </cell>
          <cell r="P707">
            <v>45</v>
          </cell>
          <cell r="Y707">
            <v>52</v>
          </cell>
          <cell r="AA707">
            <v>55</v>
          </cell>
        </row>
        <row r="708">
          <cell r="C708">
            <v>183</v>
          </cell>
          <cell r="D708">
            <v>159</v>
          </cell>
          <cell r="E708">
            <v>392</v>
          </cell>
          <cell r="F708">
            <v>272</v>
          </cell>
          <cell r="G708">
            <v>272</v>
          </cell>
          <cell r="H708">
            <v>421</v>
          </cell>
          <cell r="P708">
            <v>195</v>
          </cell>
          <cell r="Y708">
            <v>203</v>
          </cell>
          <cell r="AA708">
            <v>213</v>
          </cell>
        </row>
        <row r="709">
          <cell r="C709">
            <v>189</v>
          </cell>
          <cell r="D709">
            <v>227</v>
          </cell>
          <cell r="E709">
            <v>68</v>
          </cell>
          <cell r="F709">
            <v>319</v>
          </cell>
          <cell r="G709">
            <v>319</v>
          </cell>
          <cell r="H709">
            <v>0</v>
          </cell>
          <cell r="P709">
            <v>173</v>
          </cell>
          <cell r="Y709">
            <v>177</v>
          </cell>
          <cell r="AA709">
            <v>186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2974</v>
          </cell>
          <cell r="D712">
            <v>4277</v>
          </cell>
          <cell r="E712">
            <v>3733</v>
          </cell>
          <cell r="F712">
            <v>5210</v>
          </cell>
          <cell r="G712">
            <v>5210</v>
          </cell>
          <cell r="H712">
            <v>5433</v>
          </cell>
          <cell r="P712">
            <v>5147</v>
          </cell>
          <cell r="Y712">
            <v>5514</v>
          </cell>
          <cell r="AA712">
            <v>5790</v>
          </cell>
        </row>
        <row r="713">
          <cell r="C713">
            <v>702</v>
          </cell>
          <cell r="D713">
            <v>452</v>
          </cell>
          <cell r="E713">
            <v>505</v>
          </cell>
          <cell r="F713">
            <v>850</v>
          </cell>
          <cell r="G713">
            <v>850</v>
          </cell>
          <cell r="H713">
            <v>1189</v>
          </cell>
          <cell r="P713">
            <v>1050</v>
          </cell>
          <cell r="Y713">
            <v>1090</v>
          </cell>
          <cell r="AA713">
            <v>1145</v>
          </cell>
        </row>
        <row r="714">
          <cell r="C714">
            <v>3419</v>
          </cell>
          <cell r="D714">
            <v>429</v>
          </cell>
          <cell r="E714">
            <v>303</v>
          </cell>
          <cell r="F714">
            <v>186</v>
          </cell>
          <cell r="G714">
            <v>186</v>
          </cell>
          <cell r="H714">
            <v>430</v>
          </cell>
          <cell r="P714">
            <v>376</v>
          </cell>
          <cell r="Y714">
            <v>377</v>
          </cell>
          <cell r="AA714">
            <v>396</v>
          </cell>
        </row>
        <row r="715">
          <cell r="C715">
            <v>0</v>
          </cell>
          <cell r="D715">
            <v>9</v>
          </cell>
          <cell r="E715">
            <v>4</v>
          </cell>
          <cell r="F715">
            <v>20</v>
          </cell>
          <cell r="G715">
            <v>20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29</v>
          </cell>
          <cell r="E741">
            <v>121</v>
          </cell>
          <cell r="F741">
            <v>0</v>
          </cell>
          <cell r="G741">
            <v>0</v>
          </cell>
          <cell r="H741">
            <v>160</v>
          </cell>
          <cell r="P741">
            <v>50</v>
          </cell>
          <cell r="Y741">
            <v>50</v>
          </cell>
          <cell r="AA741">
            <v>53</v>
          </cell>
        </row>
        <row r="742">
          <cell r="C742">
            <v>0</v>
          </cell>
          <cell r="D742">
            <v>29</v>
          </cell>
          <cell r="E742">
            <v>121</v>
          </cell>
          <cell r="F742">
            <v>0</v>
          </cell>
          <cell r="G742">
            <v>0</v>
          </cell>
          <cell r="H742">
            <v>160</v>
          </cell>
          <cell r="P742">
            <v>50</v>
          </cell>
          <cell r="Y742">
            <v>50</v>
          </cell>
          <cell r="AA742">
            <v>53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485</v>
          </cell>
          <cell r="D748">
            <v>352</v>
          </cell>
          <cell r="E748">
            <v>531</v>
          </cell>
          <cell r="F748">
            <v>810</v>
          </cell>
          <cell r="G748">
            <v>810</v>
          </cell>
          <cell r="H748">
            <v>467</v>
          </cell>
          <cell r="P748">
            <v>880</v>
          </cell>
          <cell r="Y748">
            <v>950</v>
          </cell>
          <cell r="AA748">
            <v>998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485</v>
          </cell>
          <cell r="D750">
            <v>352</v>
          </cell>
          <cell r="E750">
            <v>531</v>
          </cell>
          <cell r="F750">
            <v>810</v>
          </cell>
          <cell r="G750">
            <v>810</v>
          </cell>
          <cell r="H750">
            <v>467</v>
          </cell>
          <cell r="P750">
            <v>880</v>
          </cell>
          <cell r="Y750">
            <v>950</v>
          </cell>
          <cell r="AA750">
            <v>998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13</v>
          </cell>
          <cell r="D756">
            <v>13</v>
          </cell>
          <cell r="E756">
            <v>1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Budget Communication</v>
          </cell>
          <cell r="C803">
            <v>6457</v>
          </cell>
          <cell r="D803">
            <v>6032</v>
          </cell>
          <cell r="E803">
            <v>7456</v>
          </cell>
          <cell r="F803">
            <v>7810</v>
          </cell>
          <cell r="G803">
            <v>7810</v>
          </cell>
          <cell r="H803">
            <v>6432</v>
          </cell>
          <cell r="P803">
            <v>8097</v>
          </cell>
          <cell r="Y803">
            <v>8526</v>
          </cell>
          <cell r="AA803">
            <v>8952</v>
          </cell>
        </row>
        <row r="804">
          <cell r="B804" t="str">
            <v>Special Infrastructure Projects</v>
          </cell>
          <cell r="C804">
            <v>31264</v>
          </cell>
          <cell r="D804">
            <v>30285</v>
          </cell>
          <cell r="E804">
            <v>21085</v>
          </cell>
          <cell r="F804">
            <v>13500</v>
          </cell>
          <cell r="G804">
            <v>31883</v>
          </cell>
          <cell r="H804">
            <v>31883</v>
          </cell>
          <cell r="P804">
            <v>10062</v>
          </cell>
          <cell r="Y804">
            <v>0</v>
          </cell>
          <cell r="AA804">
            <v>0</v>
          </cell>
        </row>
        <row r="805">
          <cell r="B805" t="str">
            <v>Strategic Cabinet Initiatives</v>
          </cell>
          <cell r="C805">
            <v>0</v>
          </cell>
          <cell r="D805">
            <v>0</v>
          </cell>
          <cell r="E805">
            <v>0</v>
          </cell>
          <cell r="F805">
            <v>150000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 t="str">
            <v>Air Shows/ Special Projects</v>
          </cell>
          <cell r="C806">
            <v>0</v>
          </cell>
          <cell r="D806">
            <v>2000</v>
          </cell>
          <cell r="E806">
            <v>12514</v>
          </cell>
          <cell r="F806">
            <v>15000</v>
          </cell>
          <cell r="G806">
            <v>7000</v>
          </cell>
          <cell r="H806">
            <v>7000</v>
          </cell>
          <cell r="P806">
            <v>16000</v>
          </cell>
          <cell r="Y806">
            <v>6000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6457</v>
          </cell>
          <cell r="D828">
            <v>10305</v>
          </cell>
          <cell r="E828">
            <v>19970</v>
          </cell>
          <cell r="F828">
            <v>172810</v>
          </cell>
          <cell r="G828">
            <v>14810</v>
          </cell>
          <cell r="H828">
            <v>13432</v>
          </cell>
          <cell r="P828">
            <v>24097</v>
          </cell>
          <cell r="Y828">
            <v>14526</v>
          </cell>
          <cell r="AA828">
            <v>8952</v>
          </cell>
        </row>
        <row r="829">
          <cell r="C829">
            <v>0</v>
          </cell>
          <cell r="D829">
            <v>11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366</v>
          </cell>
          <cell r="D830">
            <v>691</v>
          </cell>
          <cell r="E830">
            <v>501</v>
          </cell>
          <cell r="F830">
            <v>849</v>
          </cell>
          <cell r="G830">
            <v>849</v>
          </cell>
          <cell r="H830">
            <v>1073</v>
          </cell>
          <cell r="P830">
            <v>853</v>
          </cell>
          <cell r="Y830">
            <v>997</v>
          </cell>
          <cell r="AA830">
            <v>1047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1159</v>
          </cell>
          <cell r="D834">
            <v>1702</v>
          </cell>
          <cell r="E834">
            <v>1816</v>
          </cell>
          <cell r="F834">
            <v>1850</v>
          </cell>
          <cell r="G834">
            <v>1850</v>
          </cell>
          <cell r="H834">
            <v>1359</v>
          </cell>
          <cell r="P834">
            <v>1860</v>
          </cell>
          <cell r="Y834">
            <v>1870</v>
          </cell>
          <cell r="AA834">
            <v>1963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9</v>
          </cell>
          <cell r="D837">
            <v>2273</v>
          </cell>
          <cell r="E837">
            <v>3137</v>
          </cell>
          <cell r="F837">
            <v>159056</v>
          </cell>
          <cell r="G837">
            <v>1056</v>
          </cell>
          <cell r="H837">
            <v>1000</v>
          </cell>
          <cell r="P837">
            <v>40</v>
          </cell>
          <cell r="Y837">
            <v>42</v>
          </cell>
          <cell r="AA837">
            <v>44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1298</v>
          </cell>
          <cell r="D842">
            <v>2822</v>
          </cell>
          <cell r="E842">
            <v>10778</v>
          </cell>
          <cell r="F842">
            <v>7405</v>
          </cell>
          <cell r="G842">
            <v>7405</v>
          </cell>
          <cell r="H842">
            <v>7153</v>
          </cell>
          <cell r="P842">
            <v>17410</v>
          </cell>
          <cell r="Y842">
            <v>7480</v>
          </cell>
          <cell r="AA842">
            <v>1554</v>
          </cell>
        </row>
        <row r="843">
          <cell r="C843">
            <v>1049</v>
          </cell>
          <cell r="D843">
            <v>478</v>
          </cell>
          <cell r="E843">
            <v>576</v>
          </cell>
          <cell r="F843">
            <v>650</v>
          </cell>
          <cell r="G843">
            <v>650</v>
          </cell>
          <cell r="H843">
            <v>558</v>
          </cell>
          <cell r="P843">
            <v>706</v>
          </cell>
          <cell r="Y843">
            <v>757</v>
          </cell>
          <cell r="AA843">
            <v>795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14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7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14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137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898</v>
          </cell>
          <cell r="D861">
            <v>531</v>
          </cell>
          <cell r="E861">
            <v>914</v>
          </cell>
          <cell r="F861">
            <v>900</v>
          </cell>
          <cell r="G861">
            <v>900</v>
          </cell>
          <cell r="H861">
            <v>629</v>
          </cell>
          <cell r="P861">
            <v>850</v>
          </cell>
          <cell r="Y861">
            <v>1000</v>
          </cell>
          <cell r="AA861">
            <v>1050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9</v>
          </cell>
          <cell r="D864">
            <v>33</v>
          </cell>
          <cell r="E864">
            <v>31</v>
          </cell>
          <cell r="F864">
            <v>200</v>
          </cell>
          <cell r="G864">
            <v>200</v>
          </cell>
          <cell r="H864">
            <v>0</v>
          </cell>
          <cell r="P864">
            <v>200</v>
          </cell>
          <cell r="Y864">
            <v>120</v>
          </cell>
          <cell r="AA864">
            <v>126</v>
          </cell>
        </row>
        <row r="865">
          <cell r="C865">
            <v>1504</v>
          </cell>
          <cell r="D865">
            <v>1764</v>
          </cell>
          <cell r="E865">
            <v>2210</v>
          </cell>
          <cell r="F865">
            <v>1900</v>
          </cell>
          <cell r="G865">
            <v>1900</v>
          </cell>
          <cell r="H865">
            <v>1660</v>
          </cell>
          <cell r="P865">
            <v>2178</v>
          </cell>
          <cell r="Y865">
            <v>2260</v>
          </cell>
          <cell r="AA865">
            <v>2373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31264</v>
          </cell>
          <cell r="D871">
            <v>28012</v>
          </cell>
          <cell r="E871">
            <v>21085</v>
          </cell>
          <cell r="F871">
            <v>13500</v>
          </cell>
          <cell r="G871">
            <v>31883</v>
          </cell>
          <cell r="H871">
            <v>31883</v>
          </cell>
          <cell r="P871">
            <v>10062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31264</v>
          </cell>
          <cell r="D876">
            <v>28012</v>
          </cell>
          <cell r="E876">
            <v>21085</v>
          </cell>
          <cell r="F876">
            <v>13500</v>
          </cell>
          <cell r="G876">
            <v>31883</v>
          </cell>
          <cell r="H876">
            <v>31883</v>
          </cell>
          <cell r="P876">
            <v>10062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405857</v>
      </c>
      <c r="D4" s="34">
        <f t="shared" ref="D4:K4" si="0">SUM(D5:D8)</f>
        <v>447730</v>
      </c>
      <c r="E4" s="34">
        <f t="shared" si="0"/>
        <v>488254</v>
      </c>
      <c r="F4" s="35">
        <f t="shared" si="0"/>
        <v>572705</v>
      </c>
      <c r="G4" s="34">
        <f t="shared" si="0"/>
        <v>572705</v>
      </c>
      <c r="H4" s="36">
        <f t="shared" si="0"/>
        <v>531608</v>
      </c>
      <c r="I4" s="34">
        <f t="shared" si="0"/>
        <v>648227</v>
      </c>
      <c r="J4" s="34">
        <f t="shared" si="0"/>
        <v>732728</v>
      </c>
      <c r="K4" s="34">
        <f t="shared" si="0"/>
        <v>776692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337435</v>
      </c>
      <c r="D5" s="34">
        <f>B.1!F5</f>
        <v>383056</v>
      </c>
      <c r="E5" s="34">
        <f>B.1!G5</f>
        <v>421355</v>
      </c>
      <c r="F5" s="35">
        <f>B.1!H5</f>
        <v>490803</v>
      </c>
      <c r="G5" s="34">
        <f>B.1!I5</f>
        <v>490803</v>
      </c>
      <c r="H5" s="36">
        <f>B.1!J5</f>
        <v>457046</v>
      </c>
      <c r="I5" s="34">
        <f>B.1!K5</f>
        <v>556890</v>
      </c>
      <c r="J5" s="34">
        <f>B.1!L5</f>
        <v>630869</v>
      </c>
      <c r="K5" s="36">
        <f>B.1!M5</f>
        <v>668721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68422</v>
      </c>
      <c r="D6" s="23">
        <f>B.1!F6</f>
        <v>64674</v>
      </c>
      <c r="E6" s="23">
        <f>B.1!G6</f>
        <v>66899</v>
      </c>
      <c r="F6" s="24">
        <f>B.1!H6</f>
        <v>81902</v>
      </c>
      <c r="G6" s="23">
        <f>B.1!I6</f>
        <v>81902</v>
      </c>
      <c r="H6" s="25">
        <f>B.1!J6</f>
        <v>74562</v>
      </c>
      <c r="I6" s="23">
        <f>B.1!K6</f>
        <v>91337</v>
      </c>
      <c r="J6" s="23">
        <f>B.1!L6</f>
        <v>101859</v>
      </c>
      <c r="K6" s="25">
        <f>B.1!M6</f>
        <v>107971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152</v>
      </c>
      <c r="D9" s="23">
        <f>B.1!F9</f>
        <v>159</v>
      </c>
      <c r="E9" s="23">
        <f>B.1!G9</f>
        <v>169</v>
      </c>
      <c r="F9" s="24">
        <f>B.1!H9</f>
        <v>182.11500000000001</v>
      </c>
      <c r="G9" s="23">
        <f>B.1!I9</f>
        <v>182.11500000000001</v>
      </c>
      <c r="H9" s="25">
        <f>B.1!J9</f>
        <v>297</v>
      </c>
      <c r="I9" s="23">
        <f>B.1!K9</f>
        <v>203</v>
      </c>
      <c r="J9" s="23">
        <f>B.1!L9</f>
        <v>204</v>
      </c>
      <c r="K9" s="23">
        <f>B.1!M9</f>
        <v>209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1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288008</v>
      </c>
      <c r="D12" s="23">
        <f>B.1!F31</f>
        <v>269818</v>
      </c>
      <c r="E12" s="23">
        <f>B.1!G31</f>
        <v>249807</v>
      </c>
      <c r="F12" s="24">
        <f>B.1!H31</f>
        <v>266048.45499999996</v>
      </c>
      <c r="G12" s="23">
        <f>B.1!I31</f>
        <v>266048.45499999996</v>
      </c>
      <c r="H12" s="25">
        <f>B.1!J31</f>
        <v>291100</v>
      </c>
      <c r="I12" s="23">
        <f>B.1!K31</f>
        <v>283341.34457499994</v>
      </c>
      <c r="J12" s="23">
        <f>B.1!L31</f>
        <v>301757.27197237493</v>
      </c>
      <c r="K12" s="23">
        <f>B.1!M31</f>
        <v>316846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760</v>
      </c>
      <c r="D13" s="23">
        <f>B.1!F36</f>
        <v>32</v>
      </c>
      <c r="E13" s="23">
        <f>B.1!G36</f>
        <v>409</v>
      </c>
      <c r="F13" s="24">
        <f>B.1!H36</f>
        <v>160</v>
      </c>
      <c r="G13" s="23">
        <f>B.1!I36</f>
        <v>160</v>
      </c>
      <c r="H13" s="25">
        <f>B.1!J36</f>
        <v>191</v>
      </c>
      <c r="I13" s="23">
        <f>B.1!K36</f>
        <v>170.39999999999998</v>
      </c>
      <c r="J13" s="23">
        <f>B.1!L36</f>
        <v>181.47599999999997</v>
      </c>
      <c r="K13" s="23">
        <f>B.1!M36</f>
        <v>192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333</v>
      </c>
      <c r="D14" s="39">
        <f>B.1!F39</f>
        <v>437</v>
      </c>
      <c r="E14" s="39">
        <f>B.1!G39</f>
        <v>352</v>
      </c>
      <c r="F14" s="38">
        <f>B.1!H39</f>
        <v>374.88</v>
      </c>
      <c r="G14" s="39">
        <f>B.1!I39</f>
        <v>374.88</v>
      </c>
      <c r="H14" s="40">
        <f>B.1!J39</f>
        <v>382</v>
      </c>
      <c r="I14" s="39">
        <f>B.1!K39</f>
        <v>380</v>
      </c>
      <c r="J14" s="39">
        <f>B.1!L39</f>
        <v>382</v>
      </c>
      <c r="K14" s="39">
        <f>B.1!M39</f>
        <v>385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695110</v>
      </c>
      <c r="D15" s="46">
        <f t="shared" ref="D15:K15" si="1">SUM(D5:D14)</f>
        <v>718176</v>
      </c>
      <c r="E15" s="46">
        <f t="shared" si="1"/>
        <v>738992</v>
      </c>
      <c r="F15" s="47">
        <f t="shared" si="1"/>
        <v>839470.45</v>
      </c>
      <c r="G15" s="46">
        <f t="shared" si="1"/>
        <v>839470.45</v>
      </c>
      <c r="H15" s="48">
        <f t="shared" si="1"/>
        <v>823578</v>
      </c>
      <c r="I15" s="46">
        <f t="shared" si="1"/>
        <v>932321.74457500002</v>
      </c>
      <c r="J15" s="46">
        <f t="shared" si="1"/>
        <v>1035252.747972375</v>
      </c>
      <c r="K15" s="46">
        <f t="shared" si="1"/>
        <v>1094324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Provincial Treasury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80361</v>
      </c>
      <c r="D4" s="23">
        <f>'[1]8'!D9</f>
        <v>97905</v>
      </c>
      <c r="E4" s="23">
        <f>'[1]8'!E9</f>
        <v>96932</v>
      </c>
      <c r="F4" s="24">
        <f>'[1]8'!F9</f>
        <v>117338</v>
      </c>
      <c r="G4" s="23">
        <f>'[1]8'!G9</f>
        <v>118312</v>
      </c>
      <c r="H4" s="25">
        <f>'[1]8'!H9</f>
        <v>112023</v>
      </c>
      <c r="I4" s="23">
        <f>'[1]8'!P9</f>
        <v>123089</v>
      </c>
      <c r="J4" s="23">
        <f>'[1]8'!Y9</f>
        <v>129917</v>
      </c>
      <c r="K4" s="23">
        <f>'[1]8'!AA9</f>
        <v>136413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Fiscal Resource Management</v>
      </c>
      <c r="C5" s="23">
        <f>'[1]8'!$C10</f>
        <v>32280</v>
      </c>
      <c r="D5" s="23">
        <f>'[1]8'!$D10</f>
        <v>76870</v>
      </c>
      <c r="E5" s="23">
        <f>'[1]8'!$E10</f>
        <v>91204</v>
      </c>
      <c r="F5" s="24">
        <f>'[1]8'!$F10</f>
        <v>110123</v>
      </c>
      <c r="G5" s="23">
        <f>'[1]8'!$G10</f>
        <v>87023</v>
      </c>
      <c r="H5" s="25">
        <f>'[1]8'!$H10</f>
        <v>76592</v>
      </c>
      <c r="I5" s="23">
        <f>'[1]8'!$P10</f>
        <v>103567</v>
      </c>
      <c r="J5" s="23">
        <f>'[1]8'!$Y10</f>
        <v>108606</v>
      </c>
      <c r="K5" s="23">
        <f>'[1]8'!$AA10</f>
        <v>105636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Financial Management</v>
      </c>
      <c r="C6" s="23">
        <f>'[1]8'!$C11</f>
        <v>185674</v>
      </c>
      <c r="D6" s="23">
        <f>'[1]8'!$D11</f>
        <v>251487</v>
      </c>
      <c r="E6" s="23">
        <f>'[1]8'!$E11</f>
        <v>286894</v>
      </c>
      <c r="F6" s="24">
        <f>'[1]8'!$F11</f>
        <v>334795</v>
      </c>
      <c r="G6" s="23">
        <f>'[1]8'!$G11</f>
        <v>330695</v>
      </c>
      <c r="H6" s="25">
        <f>'[1]8'!$H11</f>
        <v>307295</v>
      </c>
      <c r="I6" s="23">
        <f>'[1]8'!$P11</f>
        <v>319778</v>
      </c>
      <c r="J6" s="23">
        <f>'[1]8'!$Y11</f>
        <v>333036</v>
      </c>
      <c r="K6" s="23">
        <f>'[1]8'!$AA11</f>
        <v>329738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Internal Audit</v>
      </c>
      <c r="C7" s="23">
        <f>'[1]8'!$C12</f>
        <v>75169</v>
      </c>
      <c r="D7" s="23">
        <f>'[1]8'!$D12</f>
        <v>93154</v>
      </c>
      <c r="E7" s="23">
        <f>'[1]8'!$E12</f>
        <v>107363</v>
      </c>
      <c r="F7" s="24">
        <f>'[1]8'!$F12</f>
        <v>129749</v>
      </c>
      <c r="G7" s="23">
        <f>'[1]8'!$G12</f>
        <v>125749</v>
      </c>
      <c r="H7" s="25">
        <f>'[1]8'!$H12</f>
        <v>125909</v>
      </c>
      <c r="I7" s="23">
        <f>'[1]8'!$P12</f>
        <v>131558</v>
      </c>
      <c r="J7" s="23">
        <f>'[1]8'!$Y12</f>
        <v>121683</v>
      </c>
      <c r="K7" s="23">
        <f>'[1]8'!$AA12</f>
        <v>127767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'[1]8'!$B13</f>
        <v>5. Growth and Development</v>
      </c>
      <c r="C8" s="23">
        <f>'[1]8'!$C13</f>
        <v>37721</v>
      </c>
      <c r="D8" s="23">
        <f>'[1]8'!$D13</f>
        <v>38317</v>
      </c>
      <c r="E8" s="23">
        <f>'[1]8'!$E13</f>
        <v>41055</v>
      </c>
      <c r="F8" s="24">
        <f>'[1]8'!$F13</f>
        <v>186310</v>
      </c>
      <c r="G8" s="23">
        <f>'[1]8'!$G13</f>
        <v>46693</v>
      </c>
      <c r="H8" s="25">
        <f>'[1]8'!$H13</f>
        <v>45315</v>
      </c>
      <c r="I8" s="23">
        <f>'[1]8'!$P13</f>
        <v>34159</v>
      </c>
      <c r="J8" s="23">
        <f>'[1]8'!$Y13</f>
        <v>14526</v>
      </c>
      <c r="K8" s="23">
        <f>'[1]8'!$AA13</f>
        <v>8952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</f>
        <v>6. 0</v>
      </c>
      <c r="C9" s="23">
        <f>'[1]8'!$C14</f>
        <v>0</v>
      </c>
      <c r="D9" s="23">
        <f>'[1]8'!$D14</f>
        <v>0</v>
      </c>
      <c r="E9" s="23">
        <f>'[1]8'!$E14</f>
        <v>0</v>
      </c>
      <c r="F9" s="24">
        <f>'[1]8'!$F14</f>
        <v>0</v>
      </c>
      <c r="G9" s="23">
        <f>'[1]8'!$G14</f>
        <v>0</v>
      </c>
      <c r="H9" s="25">
        <f>'[1]8'!$H14</f>
        <v>0</v>
      </c>
      <c r="I9" s="23">
        <f>'[1]8'!$P14</f>
        <v>0</v>
      </c>
      <c r="J9" s="23">
        <f>'[1]8'!$Y14</f>
        <v>0</v>
      </c>
      <c r="K9" s="23">
        <f>'[1]8'!$AA14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'[1]8'!$B15</f>
        <v>7. 0</v>
      </c>
      <c r="C10" s="23">
        <f>'[1]8'!$C15</f>
        <v>0</v>
      </c>
      <c r="D10" s="23">
        <f>'[1]8'!$D15</f>
        <v>0</v>
      </c>
      <c r="E10" s="23">
        <f>'[1]8'!$E15</f>
        <v>0</v>
      </c>
      <c r="F10" s="24">
        <f>'[1]8'!$F15</f>
        <v>0</v>
      </c>
      <c r="G10" s="23">
        <f>'[1]8'!$G15</f>
        <v>0</v>
      </c>
      <c r="H10" s="25">
        <f>'[1]8'!$H15</f>
        <v>0</v>
      </c>
      <c r="I10" s="23">
        <f>'[1]8'!$P15</f>
        <v>0</v>
      </c>
      <c r="J10" s="23">
        <f>'[1]8'!$Y15</f>
        <v>0</v>
      </c>
      <c r="K10" s="23">
        <f>'[1]8'!$AA15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'[1]8'!$B16</f>
        <v>8. 0</v>
      </c>
      <c r="C11" s="23">
        <f>'[1]8'!$C16</f>
        <v>0</v>
      </c>
      <c r="D11" s="23">
        <f>'[1]8'!$D16</f>
        <v>0</v>
      </c>
      <c r="E11" s="23">
        <f>'[1]8'!$E16</f>
        <v>0</v>
      </c>
      <c r="F11" s="24">
        <f>'[1]8'!$F16</f>
        <v>0</v>
      </c>
      <c r="G11" s="23">
        <f>'[1]8'!$G16</f>
        <v>0</v>
      </c>
      <c r="H11" s="25">
        <f>'[1]8'!$H16</f>
        <v>0</v>
      </c>
      <c r="I11" s="23">
        <f>'[1]8'!$P16</f>
        <v>0</v>
      </c>
      <c r="J11" s="23">
        <f>'[1]8'!$Y16</f>
        <v>0</v>
      </c>
      <c r="K11" s="23">
        <f>'[1]8'!$AA16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'[1]8'!$B17</f>
        <v>9. 0</v>
      </c>
      <c r="C12" s="23">
        <f>'[1]8'!$C17</f>
        <v>0</v>
      </c>
      <c r="D12" s="23">
        <f>'[1]8'!$D17</f>
        <v>0</v>
      </c>
      <c r="E12" s="23">
        <f>'[1]8'!$E17</f>
        <v>0</v>
      </c>
      <c r="F12" s="24">
        <f>'[1]8'!$F17</f>
        <v>0</v>
      </c>
      <c r="G12" s="23">
        <f>'[1]8'!$G17</f>
        <v>0</v>
      </c>
      <c r="H12" s="25">
        <f>'[1]8'!$H17</f>
        <v>0</v>
      </c>
      <c r="I12" s="23">
        <f>'[1]8'!$P17</f>
        <v>0</v>
      </c>
      <c r="J12" s="23">
        <f>'[1]8'!$Y17</f>
        <v>0</v>
      </c>
      <c r="K12" s="23">
        <f>'[1]8'!$AA17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411205</v>
      </c>
      <c r="D19" s="28">
        <f t="shared" ref="D19:K19" si="1">SUM(D4:D18)</f>
        <v>557733</v>
      </c>
      <c r="E19" s="28">
        <f t="shared" si="1"/>
        <v>623448</v>
      </c>
      <c r="F19" s="29">
        <f t="shared" si="1"/>
        <v>878315</v>
      </c>
      <c r="G19" s="28">
        <f t="shared" si="1"/>
        <v>708472</v>
      </c>
      <c r="H19" s="30">
        <f t="shared" si="1"/>
        <v>667134</v>
      </c>
      <c r="I19" s="28">
        <f t="shared" si="1"/>
        <v>712151</v>
      </c>
      <c r="J19" s="28">
        <f t="shared" si="1"/>
        <v>707768</v>
      </c>
      <c r="K19" s="28">
        <f t="shared" si="1"/>
        <v>708506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357411</v>
      </c>
      <c r="D4" s="52">
        <f t="shared" ref="D4:K4" si="0">SUM(D5:D7)</f>
        <v>478406</v>
      </c>
      <c r="E4" s="52">
        <f t="shared" si="0"/>
        <v>549746</v>
      </c>
      <c r="F4" s="53">
        <f t="shared" si="0"/>
        <v>809999</v>
      </c>
      <c r="G4" s="52">
        <f t="shared" si="0"/>
        <v>618284</v>
      </c>
      <c r="H4" s="54">
        <f t="shared" si="0"/>
        <v>580388</v>
      </c>
      <c r="I4" s="52">
        <f t="shared" si="0"/>
        <v>654524</v>
      </c>
      <c r="J4" s="52">
        <f t="shared" si="0"/>
        <v>660248</v>
      </c>
      <c r="K4" s="52">
        <f t="shared" si="0"/>
        <v>658764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129790</v>
      </c>
      <c r="D5" s="34">
        <f>B.2!F5</f>
        <v>165967</v>
      </c>
      <c r="E5" s="34">
        <f>B.2!G5</f>
        <v>188527</v>
      </c>
      <c r="F5" s="35">
        <f>B.2!H5</f>
        <v>230825</v>
      </c>
      <c r="G5" s="34">
        <f>B.2!I5</f>
        <v>220525</v>
      </c>
      <c r="H5" s="36">
        <f>B.2!J5</f>
        <v>213550</v>
      </c>
      <c r="I5" s="34">
        <f>B.2!K5</f>
        <v>260566</v>
      </c>
      <c r="J5" s="34">
        <f>B.2!L5</f>
        <v>274729</v>
      </c>
      <c r="K5" s="36">
        <f>B.2!M5</f>
        <v>280064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226615</v>
      </c>
      <c r="D6" s="23">
        <f>B.2!F8</f>
        <v>312439</v>
      </c>
      <c r="E6" s="23">
        <f>B.2!G8</f>
        <v>361219</v>
      </c>
      <c r="F6" s="24">
        <f>B.2!H8</f>
        <v>571406</v>
      </c>
      <c r="G6" s="23">
        <f>B.2!I8</f>
        <v>396791</v>
      </c>
      <c r="H6" s="25">
        <f>B.2!J8</f>
        <v>365870</v>
      </c>
      <c r="I6" s="23">
        <f>B.2!K8</f>
        <v>383726</v>
      </c>
      <c r="J6" s="23">
        <f>B.2!L8</f>
        <v>374745</v>
      </c>
      <c r="K6" s="25">
        <f>B.2!M8</f>
        <v>367387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1006</v>
      </c>
      <c r="D7" s="39">
        <f>B.2!F47</f>
        <v>0</v>
      </c>
      <c r="E7" s="39">
        <f>B.2!G47</f>
        <v>0</v>
      </c>
      <c r="F7" s="38">
        <f>B.2!H47</f>
        <v>7768</v>
      </c>
      <c r="G7" s="39">
        <f>B.2!I47</f>
        <v>968</v>
      </c>
      <c r="H7" s="40">
        <f>B.2!J47</f>
        <v>968</v>
      </c>
      <c r="I7" s="39">
        <f>B.2!K47</f>
        <v>10232</v>
      </c>
      <c r="J7" s="39">
        <f>B.2!L47</f>
        <v>10774</v>
      </c>
      <c r="K7" s="40">
        <f>B.2!M47</f>
        <v>11313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49743</v>
      </c>
      <c r="D8" s="52">
        <f t="shared" ref="D8:K8" si="1">SUM(D9:D15)</f>
        <v>73405</v>
      </c>
      <c r="E8" s="52">
        <f t="shared" si="1"/>
        <v>67171</v>
      </c>
      <c r="F8" s="53">
        <f t="shared" si="1"/>
        <v>57498</v>
      </c>
      <c r="G8" s="52">
        <f t="shared" si="1"/>
        <v>78270</v>
      </c>
      <c r="H8" s="54">
        <f t="shared" si="1"/>
        <v>76860</v>
      </c>
      <c r="I8" s="52">
        <f t="shared" si="1"/>
        <v>51636</v>
      </c>
      <c r="J8" s="52">
        <f t="shared" si="1"/>
        <v>42977</v>
      </c>
      <c r="K8" s="52">
        <f t="shared" si="1"/>
        <v>44969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31264</v>
      </c>
      <c r="D9" s="34">
        <f>B.2!F52</f>
        <v>28026</v>
      </c>
      <c r="E9" s="34">
        <f>B.2!G52</f>
        <v>21983</v>
      </c>
      <c r="F9" s="35">
        <f>B.2!H52</f>
        <v>13522</v>
      </c>
      <c r="G9" s="34">
        <f>B.2!I52</f>
        <v>32120</v>
      </c>
      <c r="H9" s="36">
        <f>B.2!J52</f>
        <v>32077</v>
      </c>
      <c r="I9" s="34">
        <f>B.2!K52</f>
        <v>10318</v>
      </c>
      <c r="J9" s="34">
        <f>B.2!L52</f>
        <v>244</v>
      </c>
      <c r="K9" s="36">
        <f>B.2!M52</f>
        <v>256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17337</v>
      </c>
      <c r="D10" s="23">
        <f>B.2!F59</f>
        <v>35775</v>
      </c>
      <c r="E10" s="23">
        <f>B.2!G59</f>
        <v>41881</v>
      </c>
      <c r="F10" s="24">
        <f>B.2!H59</f>
        <v>39276</v>
      </c>
      <c r="G10" s="23">
        <f>B.2!I59</f>
        <v>39276</v>
      </c>
      <c r="H10" s="25">
        <f>B.2!J59</f>
        <v>39276</v>
      </c>
      <c r="I10" s="23">
        <f>B.2!K59</f>
        <v>32532</v>
      </c>
      <c r="J10" s="23">
        <f>B.2!L59</f>
        <v>34255</v>
      </c>
      <c r="K10" s="25">
        <f>B.2!M59</f>
        <v>35968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1000</v>
      </c>
      <c r="H14" s="25">
        <f>B.2!J72</f>
        <v>1000</v>
      </c>
      <c r="I14" s="23">
        <f>B.2!K72</f>
        <v>3150</v>
      </c>
      <c r="J14" s="23">
        <f>B.2!L72</f>
        <v>3150</v>
      </c>
      <c r="K14" s="25">
        <f>B.2!M72</f>
        <v>3150</v>
      </c>
    </row>
    <row r="15" spans="1:27" s="15" customFormat="1" ht="12.75" customHeight="1" x14ac:dyDescent="0.2">
      <c r="A15" s="21"/>
      <c r="B15" s="22" t="s">
        <v>34</v>
      </c>
      <c r="C15" s="38">
        <f>B.2!E73</f>
        <v>1142</v>
      </c>
      <c r="D15" s="39">
        <f>B.2!F73</f>
        <v>9604</v>
      </c>
      <c r="E15" s="39">
        <f>B.2!G73</f>
        <v>3307</v>
      </c>
      <c r="F15" s="38">
        <f>B.2!H73</f>
        <v>4700</v>
      </c>
      <c r="G15" s="39">
        <f>B.2!I73</f>
        <v>5874</v>
      </c>
      <c r="H15" s="40">
        <f>B.2!J73</f>
        <v>4507</v>
      </c>
      <c r="I15" s="39">
        <f>B.2!K73</f>
        <v>5636</v>
      </c>
      <c r="J15" s="39">
        <f>B.2!L73</f>
        <v>5328</v>
      </c>
      <c r="K15" s="40">
        <f>B.2!M73</f>
        <v>5595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3819</v>
      </c>
      <c r="D16" s="52">
        <f t="shared" ref="D16:K16" si="2">SUM(D17:D23)</f>
        <v>5909</v>
      </c>
      <c r="E16" s="52">
        <f t="shared" si="2"/>
        <v>6114</v>
      </c>
      <c r="F16" s="53">
        <f t="shared" si="2"/>
        <v>10818</v>
      </c>
      <c r="G16" s="52">
        <f t="shared" si="2"/>
        <v>11918</v>
      </c>
      <c r="H16" s="54">
        <f t="shared" si="2"/>
        <v>9886</v>
      </c>
      <c r="I16" s="52">
        <f t="shared" si="2"/>
        <v>5991</v>
      </c>
      <c r="J16" s="52">
        <f t="shared" si="2"/>
        <v>4543</v>
      </c>
      <c r="K16" s="52">
        <f t="shared" si="2"/>
        <v>4773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3294</v>
      </c>
      <c r="D18" s="23">
        <f>B.2!F81</f>
        <v>5515</v>
      </c>
      <c r="E18" s="23">
        <f>B.2!G81</f>
        <v>6114</v>
      </c>
      <c r="F18" s="24">
        <f>B.2!H81</f>
        <v>10818</v>
      </c>
      <c r="G18" s="23">
        <f>B.2!I81</f>
        <v>11918</v>
      </c>
      <c r="H18" s="25">
        <f>B.2!J81</f>
        <v>9886</v>
      </c>
      <c r="I18" s="23">
        <f>B.2!K81</f>
        <v>5991</v>
      </c>
      <c r="J18" s="23">
        <f>B.2!L81</f>
        <v>4543</v>
      </c>
      <c r="K18" s="25">
        <f>B.2!M81</f>
        <v>4773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525</v>
      </c>
      <c r="D23" s="39">
        <f>B.2!F88</f>
        <v>394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232</v>
      </c>
      <c r="D24" s="52">
        <f>B.2!F90</f>
        <v>13</v>
      </c>
      <c r="E24" s="52">
        <f>B.2!G90</f>
        <v>417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411205</v>
      </c>
      <c r="D26" s="28">
        <f t="shared" ref="D26:K26" si="3">+D4+D8+D16+D24</f>
        <v>557733</v>
      </c>
      <c r="E26" s="28">
        <f t="shared" si="3"/>
        <v>623448</v>
      </c>
      <c r="F26" s="29">
        <f t="shared" si="3"/>
        <v>878315</v>
      </c>
      <c r="G26" s="28">
        <f t="shared" si="3"/>
        <v>708472</v>
      </c>
      <c r="H26" s="30">
        <f t="shared" si="3"/>
        <v>667134</v>
      </c>
      <c r="I26" s="28">
        <f t="shared" si="3"/>
        <v>712151</v>
      </c>
      <c r="J26" s="28">
        <f t="shared" si="3"/>
        <v>707768</v>
      </c>
      <c r="K26" s="28">
        <f t="shared" si="3"/>
        <v>708506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Office of the MEC</v>
      </c>
      <c r="C4" s="23">
        <f>'[1]8'!$C203</f>
        <v>18522</v>
      </c>
      <c r="D4" s="23">
        <f>'[1]8'!$D203</f>
        <v>22680</v>
      </c>
      <c r="E4" s="23">
        <f>'[1]8'!$E203</f>
        <v>23465</v>
      </c>
      <c r="F4" s="35">
        <f>'[1]8'!$F203</f>
        <v>28612</v>
      </c>
      <c r="G4" s="34">
        <f>'[1]8'!$G203</f>
        <v>25536</v>
      </c>
      <c r="H4" s="36">
        <f>'[1]8'!$H203</f>
        <v>23504</v>
      </c>
      <c r="I4" s="23">
        <f>'[1]8'!$P203</f>
        <v>29768</v>
      </c>
      <c r="J4" s="23">
        <f>'[1]8'!$Y203</f>
        <v>31345</v>
      </c>
      <c r="K4" s="23">
        <f>'[1]8'!$AA203</f>
        <v>32912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Head of Department</v>
      </c>
      <c r="C5" s="23">
        <f>'[1]8'!$C204</f>
        <v>5739</v>
      </c>
      <c r="D5" s="23">
        <f>'[1]8'!$D204</f>
        <v>6808</v>
      </c>
      <c r="E5" s="23">
        <f>'[1]8'!$E204</f>
        <v>6669</v>
      </c>
      <c r="F5" s="24">
        <f>'[1]8'!$F204</f>
        <v>9150</v>
      </c>
      <c r="G5" s="23">
        <f>'[1]8'!$G204</f>
        <v>9150</v>
      </c>
      <c r="H5" s="25">
        <f>'[1]8'!$H204</f>
        <v>8378</v>
      </c>
      <c r="I5" s="23">
        <f>'[1]8'!$P204</f>
        <v>9486</v>
      </c>
      <c r="J5" s="23">
        <f>'[1]8'!$Y204</f>
        <v>9989</v>
      </c>
      <c r="K5" s="23">
        <f>'[1]8'!$AA204</f>
        <v>10489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'[1]8'!$B205</f>
        <v>3. Chief Financial Office</v>
      </c>
      <c r="C6" s="23">
        <f>'[1]8'!$C205</f>
        <v>17289</v>
      </c>
      <c r="D6" s="23">
        <f>'[1]8'!$D205</f>
        <v>13729</v>
      </c>
      <c r="E6" s="23">
        <f>'[1]8'!$E205</f>
        <v>17441</v>
      </c>
      <c r="F6" s="24">
        <f>'[1]8'!$F205</f>
        <v>26382</v>
      </c>
      <c r="G6" s="23">
        <f>'[1]8'!$G205</f>
        <v>24382</v>
      </c>
      <c r="H6" s="25">
        <f>'[1]8'!$H205</f>
        <v>23811</v>
      </c>
      <c r="I6" s="23">
        <f>'[1]8'!$P205</f>
        <v>28687</v>
      </c>
      <c r="J6" s="23">
        <f>'[1]8'!$Y205</f>
        <v>30560</v>
      </c>
      <c r="K6" s="23">
        <f>'[1]8'!$AA205</f>
        <v>32089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'[1]8'!$B206</f>
        <v>4. Corporate Services</v>
      </c>
      <c r="C7" s="23">
        <f>'[1]8'!$C206</f>
        <v>38811</v>
      </c>
      <c r="D7" s="23">
        <f>'[1]8'!$D206</f>
        <v>54688</v>
      </c>
      <c r="E7" s="23">
        <f>'[1]8'!$E206</f>
        <v>49357</v>
      </c>
      <c r="F7" s="24">
        <f>'[1]8'!$F206</f>
        <v>53194</v>
      </c>
      <c r="G7" s="23">
        <f>'[1]8'!$G206</f>
        <v>59244</v>
      </c>
      <c r="H7" s="25">
        <f>'[1]8'!$H206</f>
        <v>56330</v>
      </c>
      <c r="I7" s="23">
        <f>'[1]8'!$P206</f>
        <v>55148</v>
      </c>
      <c r="J7" s="23">
        <f>'[1]8'!$Y206</f>
        <v>58023</v>
      </c>
      <c r="K7" s="23">
        <f>'[1]8'!$AA206</f>
        <v>60923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'[1]8'!$B207</f>
        <v>5. 0</v>
      </c>
      <c r="C8" s="23">
        <f>'[1]8'!$C207</f>
        <v>0</v>
      </c>
      <c r="D8" s="23">
        <f>'[1]8'!$D207</f>
        <v>0</v>
      </c>
      <c r="E8" s="23">
        <f>'[1]8'!$E207</f>
        <v>0</v>
      </c>
      <c r="F8" s="24">
        <f>'[1]8'!$F207</f>
        <v>0</v>
      </c>
      <c r="G8" s="23">
        <f>'[1]8'!$G207</f>
        <v>0</v>
      </c>
      <c r="H8" s="25">
        <f>'[1]8'!$H207</f>
        <v>0</v>
      </c>
      <c r="I8" s="23">
        <f>'[1]8'!$P207</f>
        <v>0</v>
      </c>
      <c r="J8" s="23">
        <f>'[1]8'!$Y207</f>
        <v>0</v>
      </c>
      <c r="K8" s="23">
        <f>'[1]8'!$AA207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80361</v>
      </c>
      <c r="D19" s="28">
        <f t="shared" ref="D19:K19" si="1">SUM(D4:D18)</f>
        <v>97905</v>
      </c>
      <c r="E19" s="28">
        <f t="shared" si="1"/>
        <v>96932</v>
      </c>
      <c r="F19" s="29">
        <f t="shared" si="1"/>
        <v>117338</v>
      </c>
      <c r="G19" s="28">
        <f t="shared" si="1"/>
        <v>118312</v>
      </c>
      <c r="H19" s="30">
        <f t="shared" si="1"/>
        <v>112023</v>
      </c>
      <c r="I19" s="28">
        <f t="shared" si="1"/>
        <v>123089</v>
      </c>
      <c r="J19" s="28">
        <f t="shared" si="1"/>
        <v>129917</v>
      </c>
      <c r="K19" s="28">
        <f t="shared" si="1"/>
        <v>136413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78484</v>
      </c>
      <c r="D4" s="52">
        <f t="shared" ref="D4:K4" si="0">SUM(D5:D7)</f>
        <v>87232</v>
      </c>
      <c r="E4" s="52">
        <f t="shared" si="0"/>
        <v>91313</v>
      </c>
      <c r="F4" s="53">
        <f t="shared" si="0"/>
        <v>111174</v>
      </c>
      <c r="G4" s="52">
        <f t="shared" si="0"/>
        <v>108859</v>
      </c>
      <c r="H4" s="54">
        <f t="shared" si="0"/>
        <v>104811</v>
      </c>
      <c r="I4" s="52">
        <f t="shared" si="0"/>
        <v>113133</v>
      </c>
      <c r="J4" s="52">
        <f t="shared" si="0"/>
        <v>119425</v>
      </c>
      <c r="K4" s="52">
        <f t="shared" si="0"/>
        <v>125552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35936</v>
      </c>
      <c r="D5" s="34">
        <f>'[1]8'!D$225</f>
        <v>43763</v>
      </c>
      <c r="E5" s="34">
        <f>'[1]8'!E$225</f>
        <v>49660</v>
      </c>
      <c r="F5" s="35">
        <f>'[1]8'!F$225</f>
        <v>62919</v>
      </c>
      <c r="G5" s="34">
        <f>'[1]8'!G$225</f>
        <v>57519</v>
      </c>
      <c r="H5" s="36">
        <f>'[1]8'!H$225</f>
        <v>57013</v>
      </c>
      <c r="I5" s="34">
        <f>'[1]8'!P$225</f>
        <v>68415</v>
      </c>
      <c r="J5" s="34">
        <f>'[1]8'!Y$225</f>
        <v>73216</v>
      </c>
      <c r="K5" s="36">
        <f>'[1]8'!AA$225</f>
        <v>76877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42548</v>
      </c>
      <c r="D6" s="23">
        <f>'[1]8'!D$228</f>
        <v>43469</v>
      </c>
      <c r="E6" s="23">
        <f>'[1]8'!E$228</f>
        <v>41653</v>
      </c>
      <c r="F6" s="24">
        <f>'[1]8'!F$228</f>
        <v>48255</v>
      </c>
      <c r="G6" s="23">
        <f>'[1]8'!G$228</f>
        <v>51340</v>
      </c>
      <c r="H6" s="25">
        <f>'[1]8'!H$228</f>
        <v>47798</v>
      </c>
      <c r="I6" s="23">
        <f>'[1]8'!P$228</f>
        <v>44718</v>
      </c>
      <c r="J6" s="23">
        <f>'[1]8'!Y$228</f>
        <v>46209</v>
      </c>
      <c r="K6" s="25">
        <f>'[1]8'!AA$228</f>
        <v>48675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0</v>
      </c>
      <c r="D7" s="39">
        <f>'[1]8'!D$267</f>
        <v>0</v>
      </c>
      <c r="E7" s="39">
        <f>'[1]8'!E$267</f>
        <v>0</v>
      </c>
      <c r="F7" s="38">
        <f>'[1]8'!F$267</f>
        <v>0</v>
      </c>
      <c r="G7" s="39">
        <f>'[1]8'!G$267</f>
        <v>0</v>
      </c>
      <c r="H7" s="40">
        <f>'[1]8'!H$267</f>
        <v>0</v>
      </c>
      <c r="I7" s="39">
        <f>'[1]8'!P$267</f>
        <v>0</v>
      </c>
      <c r="J7" s="39">
        <f>'[1]8'!Y$267</f>
        <v>0</v>
      </c>
      <c r="K7" s="40">
        <f>'[1]8'!AA$267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453</v>
      </c>
      <c r="D8" s="52">
        <f t="shared" ref="D8:K8" si="1">SUM(D9:D15)</f>
        <v>9004</v>
      </c>
      <c r="E8" s="52">
        <f t="shared" si="1"/>
        <v>3525</v>
      </c>
      <c r="F8" s="53">
        <f t="shared" si="1"/>
        <v>4022</v>
      </c>
      <c r="G8" s="52">
        <f t="shared" si="1"/>
        <v>6211</v>
      </c>
      <c r="H8" s="54">
        <f t="shared" si="1"/>
        <v>4745</v>
      </c>
      <c r="I8" s="52">
        <f t="shared" si="1"/>
        <v>7659</v>
      </c>
      <c r="J8" s="52">
        <f t="shared" si="1"/>
        <v>7872</v>
      </c>
      <c r="K8" s="52">
        <f t="shared" si="1"/>
        <v>8108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0</v>
      </c>
      <c r="D9" s="34">
        <f>'[1]8'!D$271</f>
        <v>14</v>
      </c>
      <c r="E9" s="34">
        <f>'[1]8'!E$271</f>
        <v>898</v>
      </c>
      <c r="F9" s="35">
        <f>'[1]8'!F$271</f>
        <v>22</v>
      </c>
      <c r="G9" s="34">
        <f>'[1]8'!G$271</f>
        <v>237</v>
      </c>
      <c r="H9" s="36">
        <f>'[1]8'!H$271</f>
        <v>194</v>
      </c>
      <c r="I9" s="34">
        <f>'[1]8'!P$271</f>
        <v>256</v>
      </c>
      <c r="J9" s="34">
        <f>'[1]8'!Y$271</f>
        <v>244</v>
      </c>
      <c r="K9" s="36">
        <f>'[1]8'!AA$271</f>
        <v>256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0</v>
      </c>
      <c r="D10" s="23">
        <f>'[1]8'!D$278</f>
        <v>0</v>
      </c>
      <c r="E10" s="23">
        <f>'[1]8'!E$278</f>
        <v>0</v>
      </c>
      <c r="F10" s="24">
        <f>'[1]8'!F$278</f>
        <v>0</v>
      </c>
      <c r="G10" s="23">
        <f>'[1]8'!G$278</f>
        <v>0</v>
      </c>
      <c r="H10" s="25">
        <f>'[1]8'!H$278</f>
        <v>0</v>
      </c>
      <c r="I10" s="23">
        <f>'[1]8'!P$278</f>
        <v>0</v>
      </c>
      <c r="J10" s="23">
        <f>'[1]8'!Y$278</f>
        <v>0</v>
      </c>
      <c r="K10" s="25">
        <f>'[1]8'!AA$278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0</v>
      </c>
      <c r="F13" s="24">
        <f>'[1]8'!F$283</f>
        <v>0</v>
      </c>
      <c r="G13" s="23">
        <f>'[1]8'!G$283</f>
        <v>0</v>
      </c>
      <c r="H13" s="25">
        <f>'[1]8'!H$283</f>
        <v>0</v>
      </c>
      <c r="I13" s="23">
        <f>'[1]8'!P$283</f>
        <v>0</v>
      </c>
      <c r="J13" s="23">
        <f>'[1]8'!Y$283</f>
        <v>0</v>
      </c>
      <c r="K13" s="25">
        <f>'[1]8'!AA$283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0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1000</v>
      </c>
      <c r="H14" s="25">
        <f>'[1]8'!H$290</f>
        <v>1000</v>
      </c>
      <c r="I14" s="23">
        <f>'[1]8'!P$290</f>
        <v>3150</v>
      </c>
      <c r="J14" s="23">
        <f>'[1]8'!Y$290</f>
        <v>3150</v>
      </c>
      <c r="K14" s="25">
        <f>'[1]8'!AA$290</f>
        <v>3150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453</v>
      </c>
      <c r="D15" s="39">
        <f>'[1]8'!D$291</f>
        <v>8990</v>
      </c>
      <c r="E15" s="39">
        <f>'[1]8'!E$291</f>
        <v>2627</v>
      </c>
      <c r="F15" s="38">
        <f>'[1]8'!F$291</f>
        <v>4000</v>
      </c>
      <c r="G15" s="39">
        <f>'[1]8'!G$291</f>
        <v>4974</v>
      </c>
      <c r="H15" s="40">
        <f>'[1]8'!H$291</f>
        <v>3551</v>
      </c>
      <c r="I15" s="39">
        <f>'[1]8'!P$291</f>
        <v>4253</v>
      </c>
      <c r="J15" s="39">
        <f>'[1]8'!Y$291</f>
        <v>4478</v>
      </c>
      <c r="K15" s="40">
        <f>'[1]8'!AA$291</f>
        <v>4702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1424</v>
      </c>
      <c r="D16" s="52">
        <f t="shared" ref="D16:K16" si="2">SUM(D17:D23)</f>
        <v>1669</v>
      </c>
      <c r="E16" s="52">
        <f t="shared" si="2"/>
        <v>2073</v>
      </c>
      <c r="F16" s="53">
        <f t="shared" si="2"/>
        <v>2142</v>
      </c>
      <c r="G16" s="52">
        <f t="shared" si="2"/>
        <v>3242</v>
      </c>
      <c r="H16" s="54">
        <f t="shared" si="2"/>
        <v>2467</v>
      </c>
      <c r="I16" s="52">
        <f t="shared" si="2"/>
        <v>2297</v>
      </c>
      <c r="J16" s="52">
        <f t="shared" si="2"/>
        <v>2620</v>
      </c>
      <c r="K16" s="52">
        <f t="shared" si="2"/>
        <v>2753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0</v>
      </c>
      <c r="D17" s="34">
        <f>'[1]8'!D$295</f>
        <v>0</v>
      </c>
      <c r="E17" s="34">
        <f>'[1]8'!E$295</f>
        <v>0</v>
      </c>
      <c r="F17" s="35">
        <f>'[1]8'!F$295</f>
        <v>0</v>
      </c>
      <c r="G17" s="34">
        <f>'[1]8'!G$295</f>
        <v>0</v>
      </c>
      <c r="H17" s="36">
        <f>'[1]8'!H$295</f>
        <v>0</v>
      </c>
      <c r="I17" s="34">
        <f>'[1]8'!P$295</f>
        <v>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1424</v>
      </c>
      <c r="D18" s="23">
        <f>'[1]8'!D$298</f>
        <v>1669</v>
      </c>
      <c r="E18" s="23">
        <f>'[1]8'!E$298</f>
        <v>2073</v>
      </c>
      <c r="F18" s="24">
        <f>'[1]8'!F$298</f>
        <v>2142</v>
      </c>
      <c r="G18" s="23">
        <f>'[1]8'!G$298</f>
        <v>3242</v>
      </c>
      <c r="H18" s="25">
        <f>'[1]8'!H$298</f>
        <v>2467</v>
      </c>
      <c r="I18" s="23">
        <f>'[1]8'!P$298</f>
        <v>2297</v>
      </c>
      <c r="J18" s="23">
        <f>'[1]8'!Y$298</f>
        <v>2620</v>
      </c>
      <c r="K18" s="25">
        <f>'[1]8'!AA$298</f>
        <v>2753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0</v>
      </c>
      <c r="D23" s="39">
        <f>'[1]8'!D$305</f>
        <v>0</v>
      </c>
      <c r="E23" s="39">
        <f>'[1]8'!E$305</f>
        <v>0</v>
      </c>
      <c r="F23" s="38">
        <f>'[1]8'!F$305</f>
        <v>0</v>
      </c>
      <c r="G23" s="39">
        <f>'[1]8'!G$305</f>
        <v>0</v>
      </c>
      <c r="H23" s="40">
        <f>'[1]8'!H$305</f>
        <v>0</v>
      </c>
      <c r="I23" s="39">
        <f>'[1]8'!P$305</f>
        <v>0</v>
      </c>
      <c r="J23" s="39">
        <f>'[1]8'!Y$305</f>
        <v>0</v>
      </c>
      <c r="K23" s="40">
        <f>'[1]8'!AA$305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0</v>
      </c>
      <c r="D24" s="52">
        <f>'[1]8'!D$306</f>
        <v>0</v>
      </c>
      <c r="E24" s="52">
        <f>'[1]8'!E$306</f>
        <v>21</v>
      </c>
      <c r="F24" s="53">
        <f>'[1]8'!F$306</f>
        <v>0</v>
      </c>
      <c r="G24" s="52">
        <f>'[1]8'!G$306</f>
        <v>0</v>
      </c>
      <c r="H24" s="54">
        <f>'[1]8'!H$306</f>
        <v>0</v>
      </c>
      <c r="I24" s="52">
        <f>'[1]8'!P$306</f>
        <v>0</v>
      </c>
      <c r="J24" s="52">
        <f>'[1]8'!Y$306</f>
        <v>0</v>
      </c>
      <c r="K24" s="52">
        <f>'[1]8'!AA$306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80361</v>
      </c>
      <c r="D26" s="28">
        <f t="shared" ref="D26:K26" si="3">+D4+D8+D16+D24</f>
        <v>97905</v>
      </c>
      <c r="E26" s="28">
        <f t="shared" si="3"/>
        <v>96932</v>
      </c>
      <c r="F26" s="29">
        <f t="shared" si="3"/>
        <v>117338</v>
      </c>
      <c r="G26" s="28">
        <f t="shared" si="3"/>
        <v>118312</v>
      </c>
      <c r="H26" s="30">
        <f t="shared" si="3"/>
        <v>112023</v>
      </c>
      <c r="I26" s="28">
        <f t="shared" si="3"/>
        <v>123089</v>
      </c>
      <c r="J26" s="28">
        <f t="shared" si="3"/>
        <v>129917</v>
      </c>
      <c r="K26" s="28">
        <f t="shared" si="3"/>
        <v>136413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PROPER('[1]8'!$B$10)</f>
        <v>Table 14: Summary of payments and estimates by sub-programme: Fiscal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Programme Support</v>
      </c>
      <c r="C4" s="23">
        <f>'[1]8'!$C353</f>
        <v>548</v>
      </c>
      <c r="D4" s="23">
        <f>'[1]8'!$D353</f>
        <v>751</v>
      </c>
      <c r="E4" s="23">
        <f>'[1]8'!$E353</f>
        <v>1825</v>
      </c>
      <c r="F4" s="35">
        <f>'[1]8'!$F353</f>
        <v>3059</v>
      </c>
      <c r="G4" s="34">
        <f>'[1]8'!$G353</f>
        <v>2059</v>
      </c>
      <c r="H4" s="36">
        <f>'[1]8'!$H353</f>
        <v>1120</v>
      </c>
      <c r="I4" s="23">
        <f>'[1]8'!$P353</f>
        <v>3262</v>
      </c>
      <c r="J4" s="23">
        <f>'[1]8'!$Y353</f>
        <v>3370</v>
      </c>
      <c r="K4" s="23">
        <f>'[1]8'!$AA353</f>
        <v>3538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>2. Economic Analysis</v>
      </c>
      <c r="C5" s="23">
        <f>'[1]8'!$C354</f>
        <v>4166</v>
      </c>
      <c r="D5" s="23">
        <f>'[1]8'!$D354</f>
        <v>19499</v>
      </c>
      <c r="E5" s="23">
        <f>'[1]8'!$E354</f>
        <v>37544</v>
      </c>
      <c r="F5" s="24">
        <f>'[1]8'!$F354</f>
        <v>34527</v>
      </c>
      <c r="G5" s="23">
        <f>'[1]8'!$G354</f>
        <v>26527</v>
      </c>
      <c r="H5" s="25">
        <f>'[1]8'!$H354</f>
        <v>24831</v>
      </c>
      <c r="I5" s="23">
        <f>'[1]8'!$P354</f>
        <v>24951</v>
      </c>
      <c r="J5" s="23">
        <f>'[1]8'!$Y354</f>
        <v>25915</v>
      </c>
      <c r="K5" s="23">
        <f>'[1]8'!$AA354</f>
        <v>18811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Public Finance</v>
      </c>
      <c r="C6" s="23">
        <f>'[1]8'!$C355</f>
        <v>9435</v>
      </c>
      <c r="D6" s="23">
        <f>'[1]8'!$D355</f>
        <v>9739</v>
      </c>
      <c r="E6" s="23">
        <f>'[1]8'!$E355</f>
        <v>10347</v>
      </c>
      <c r="F6" s="24">
        <f>'[1]8'!$F355</f>
        <v>13564</v>
      </c>
      <c r="G6" s="23">
        <f>'[1]8'!$G355</f>
        <v>12564</v>
      </c>
      <c r="H6" s="25">
        <f>'[1]8'!$H355</f>
        <v>11719</v>
      </c>
      <c r="I6" s="23">
        <f>'[1]8'!$P355</f>
        <v>14188</v>
      </c>
      <c r="J6" s="23">
        <f>'[1]8'!$Y355</f>
        <v>14940</v>
      </c>
      <c r="K6" s="23">
        <f>'[1]8'!$AA355</f>
        <v>15687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'[1]8'!$B356</f>
        <v>4. Municipal Finance</v>
      </c>
      <c r="C7" s="23">
        <f>'[1]8'!$C356</f>
        <v>18131</v>
      </c>
      <c r="D7" s="23">
        <f>'[1]8'!$D356</f>
        <v>46881</v>
      </c>
      <c r="E7" s="23">
        <f>'[1]8'!$E356</f>
        <v>41488</v>
      </c>
      <c r="F7" s="24">
        <f>'[1]8'!$F356</f>
        <v>58973</v>
      </c>
      <c r="G7" s="23">
        <f>'[1]8'!$G356</f>
        <v>45873</v>
      </c>
      <c r="H7" s="25">
        <f>'[1]8'!$H356</f>
        <v>38922</v>
      </c>
      <c r="I7" s="23">
        <f>'[1]8'!$P356</f>
        <v>61166</v>
      </c>
      <c r="J7" s="23">
        <f>'[1]8'!$Y356</f>
        <v>64381</v>
      </c>
      <c r="K7" s="23">
        <f>'[1]8'!$AA356</f>
        <v>67600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'[1]8'!$B357</f>
        <v>5. 0</v>
      </c>
      <c r="C8" s="23">
        <f>'[1]8'!$C357</f>
        <v>0</v>
      </c>
      <c r="D8" s="23">
        <f>'[1]8'!$D357</f>
        <v>0</v>
      </c>
      <c r="E8" s="23">
        <f>'[1]8'!$E357</f>
        <v>0</v>
      </c>
      <c r="F8" s="24">
        <f>'[1]8'!$F357</f>
        <v>0</v>
      </c>
      <c r="G8" s="23">
        <f>'[1]8'!$G357</f>
        <v>0</v>
      </c>
      <c r="H8" s="25">
        <f>'[1]8'!$H357</f>
        <v>0</v>
      </c>
      <c r="I8" s="23">
        <f>'[1]8'!$P357</f>
        <v>0</v>
      </c>
      <c r="J8" s="23">
        <f>'[1]8'!$Y357</f>
        <v>0</v>
      </c>
      <c r="K8" s="23">
        <f>'[1]8'!$AA357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32280</v>
      </c>
      <c r="D19" s="28">
        <f t="shared" ref="D19:K19" si="1">SUM(D4:D18)</f>
        <v>76870</v>
      </c>
      <c r="E19" s="28">
        <f t="shared" si="1"/>
        <v>91204</v>
      </c>
      <c r="F19" s="29">
        <f t="shared" si="1"/>
        <v>110123</v>
      </c>
      <c r="G19" s="28">
        <f t="shared" si="1"/>
        <v>87023</v>
      </c>
      <c r="H19" s="30">
        <f t="shared" si="1"/>
        <v>76592</v>
      </c>
      <c r="I19" s="28">
        <f t="shared" si="1"/>
        <v>103567</v>
      </c>
      <c r="J19" s="28">
        <f t="shared" si="1"/>
        <v>108606</v>
      </c>
      <c r="K19" s="28">
        <f t="shared" si="1"/>
        <v>105636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PROPER('[1]8'!$B$10)</f>
        <v>Table 15: Summary of payments and estimates by economic classification: Fiscal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31778</v>
      </c>
      <c r="D4" s="52">
        <f t="shared" ref="D4:K4" si="0">SUM(D5:D7)</f>
        <v>76716</v>
      </c>
      <c r="E4" s="52">
        <f t="shared" si="0"/>
        <v>90510</v>
      </c>
      <c r="F4" s="53">
        <f t="shared" si="0"/>
        <v>109857</v>
      </c>
      <c r="G4" s="52">
        <f t="shared" si="0"/>
        <v>86757</v>
      </c>
      <c r="H4" s="54">
        <f t="shared" si="0"/>
        <v>76239</v>
      </c>
      <c r="I4" s="52">
        <f t="shared" si="0"/>
        <v>103166</v>
      </c>
      <c r="J4" s="52">
        <f t="shared" si="0"/>
        <v>108320</v>
      </c>
      <c r="K4" s="52">
        <f t="shared" si="0"/>
        <v>105336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21191</v>
      </c>
      <c r="D5" s="34">
        <f>'[1]8'!D$375</f>
        <v>30283</v>
      </c>
      <c r="E5" s="34">
        <f>'[1]8'!E$375</f>
        <v>37038</v>
      </c>
      <c r="F5" s="35">
        <f>'[1]8'!F$375</f>
        <v>44755</v>
      </c>
      <c r="G5" s="34">
        <f>'[1]8'!G$375</f>
        <v>44755</v>
      </c>
      <c r="H5" s="36">
        <f>'[1]8'!H$375</f>
        <v>45562</v>
      </c>
      <c r="I5" s="34">
        <f>'[1]8'!P$375</f>
        <v>59892</v>
      </c>
      <c r="J5" s="34">
        <f>'[1]8'!Y$375</f>
        <v>60947</v>
      </c>
      <c r="K5" s="36">
        <f>'[1]8'!AA$375</f>
        <v>55594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10587</v>
      </c>
      <c r="D6" s="23">
        <f>'[1]8'!D$378</f>
        <v>46433</v>
      </c>
      <c r="E6" s="23">
        <f>'[1]8'!E$378</f>
        <v>53472</v>
      </c>
      <c r="F6" s="24">
        <f>'[1]8'!F$378</f>
        <v>65102</v>
      </c>
      <c r="G6" s="23">
        <f>'[1]8'!G$378</f>
        <v>42002</v>
      </c>
      <c r="H6" s="25">
        <f>'[1]8'!H$378</f>
        <v>30677</v>
      </c>
      <c r="I6" s="23">
        <f>'[1]8'!P$378</f>
        <v>43274</v>
      </c>
      <c r="J6" s="23">
        <f>'[1]8'!Y$378</f>
        <v>47373</v>
      </c>
      <c r="K6" s="25">
        <f>'[1]8'!AA$378</f>
        <v>49742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0</v>
      </c>
      <c r="D7" s="39">
        <f>'[1]8'!D$417</f>
        <v>0</v>
      </c>
      <c r="E7" s="39">
        <f>'[1]8'!E$417</f>
        <v>0</v>
      </c>
      <c r="F7" s="38">
        <f>'[1]8'!F$417</f>
        <v>0</v>
      </c>
      <c r="G7" s="39">
        <f>'[1]8'!G$417</f>
        <v>0</v>
      </c>
      <c r="H7" s="40">
        <f>'[1]8'!H$417</f>
        <v>0</v>
      </c>
      <c r="I7" s="39">
        <f>'[1]8'!P$417</f>
        <v>0</v>
      </c>
      <c r="J7" s="39">
        <f>'[1]8'!Y$417</f>
        <v>0</v>
      </c>
      <c r="K7" s="40">
        <f>'[1]8'!AA$417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23</v>
      </c>
      <c r="E8" s="52">
        <f t="shared" si="1"/>
        <v>66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0</v>
      </c>
      <c r="D9" s="34">
        <f>'[1]8'!D$421</f>
        <v>0</v>
      </c>
      <c r="E9" s="34">
        <f>'[1]8'!E$421</f>
        <v>0</v>
      </c>
      <c r="F9" s="35">
        <f>'[1]8'!F$421</f>
        <v>0</v>
      </c>
      <c r="G9" s="34">
        <f>'[1]8'!G$421</f>
        <v>0</v>
      </c>
      <c r="H9" s="36">
        <f>'[1]8'!H$421</f>
        <v>0</v>
      </c>
      <c r="I9" s="34">
        <f>'[1]8'!P$421</f>
        <v>0</v>
      </c>
      <c r="J9" s="34">
        <f>'[1]8'!Y$421</f>
        <v>0</v>
      </c>
      <c r="K9" s="36">
        <f>'[1]8'!AA$421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0</v>
      </c>
      <c r="D10" s="23">
        <f>'[1]8'!D$428</f>
        <v>0</v>
      </c>
      <c r="E10" s="23">
        <f>'[1]8'!E$428</f>
        <v>0</v>
      </c>
      <c r="F10" s="24">
        <f>'[1]8'!F$428</f>
        <v>0</v>
      </c>
      <c r="G10" s="23">
        <f>'[1]8'!G$428</f>
        <v>0</v>
      </c>
      <c r="H10" s="25">
        <f>'[1]8'!H$428</f>
        <v>0</v>
      </c>
      <c r="I10" s="23">
        <f>'[1]8'!P$428</f>
        <v>0</v>
      </c>
      <c r="J10" s="23">
        <f>'[1]8'!Y$428</f>
        <v>0</v>
      </c>
      <c r="K10" s="25">
        <f>'[1]8'!AA$428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0</v>
      </c>
      <c r="D13" s="23">
        <f>'[1]8'!D$433</f>
        <v>0</v>
      </c>
      <c r="E13" s="23">
        <f>'[1]8'!E$433</f>
        <v>0</v>
      </c>
      <c r="F13" s="24">
        <f>'[1]8'!F$433</f>
        <v>0</v>
      </c>
      <c r="G13" s="23">
        <f>'[1]8'!G$433</f>
        <v>0</v>
      </c>
      <c r="H13" s="25">
        <f>'[1]8'!H$433</f>
        <v>0</v>
      </c>
      <c r="I13" s="23">
        <f>'[1]8'!P$433</f>
        <v>0</v>
      </c>
      <c r="J13" s="23">
        <f>'[1]8'!Y$433</f>
        <v>0</v>
      </c>
      <c r="K13" s="25">
        <f>'[1]8'!AA$433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0</v>
      </c>
      <c r="D14" s="23">
        <f>'[1]8'!D$440</f>
        <v>0</v>
      </c>
      <c r="E14" s="23">
        <f>'[1]8'!E$440</f>
        <v>0</v>
      </c>
      <c r="F14" s="24">
        <f>'[1]8'!F$440</f>
        <v>0</v>
      </c>
      <c r="G14" s="23">
        <f>'[1]8'!G$440</f>
        <v>0</v>
      </c>
      <c r="H14" s="25">
        <f>'[1]8'!H$440</f>
        <v>0</v>
      </c>
      <c r="I14" s="23">
        <f>'[1]8'!P$440</f>
        <v>0</v>
      </c>
      <c r="J14" s="23">
        <f>'[1]8'!Y$440</f>
        <v>0</v>
      </c>
      <c r="K14" s="25">
        <f>'[1]8'!AA$440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0</v>
      </c>
      <c r="D15" s="39">
        <f>'[1]8'!D$441</f>
        <v>23</v>
      </c>
      <c r="E15" s="39">
        <f>'[1]8'!E$441</f>
        <v>66</v>
      </c>
      <c r="F15" s="38">
        <f>'[1]8'!F$441</f>
        <v>0</v>
      </c>
      <c r="G15" s="39">
        <f>'[1]8'!G$441</f>
        <v>0</v>
      </c>
      <c r="H15" s="40">
        <f>'[1]8'!H$441</f>
        <v>0</v>
      </c>
      <c r="I15" s="39">
        <f>'[1]8'!P$441</f>
        <v>0</v>
      </c>
      <c r="J15" s="39">
        <f>'[1]8'!Y$441</f>
        <v>0</v>
      </c>
      <c r="K15" s="40">
        <f>'[1]8'!AA$441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374</v>
      </c>
      <c r="D16" s="52">
        <f t="shared" ref="D16:K16" si="2">SUM(D17:D23)</f>
        <v>131</v>
      </c>
      <c r="E16" s="52">
        <f t="shared" si="2"/>
        <v>425</v>
      </c>
      <c r="F16" s="53">
        <f t="shared" si="2"/>
        <v>266</v>
      </c>
      <c r="G16" s="52">
        <f t="shared" si="2"/>
        <v>266</v>
      </c>
      <c r="H16" s="54">
        <f t="shared" si="2"/>
        <v>353</v>
      </c>
      <c r="I16" s="52">
        <f t="shared" si="2"/>
        <v>401</v>
      </c>
      <c r="J16" s="52">
        <f t="shared" si="2"/>
        <v>286</v>
      </c>
      <c r="K16" s="52">
        <f t="shared" si="2"/>
        <v>300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0</v>
      </c>
      <c r="D17" s="34">
        <f>'[1]8'!D$445</f>
        <v>0</v>
      </c>
      <c r="E17" s="34">
        <f>'[1]8'!E$445</f>
        <v>0</v>
      </c>
      <c r="F17" s="35">
        <f>'[1]8'!F$445</f>
        <v>0</v>
      </c>
      <c r="G17" s="34">
        <f>'[1]8'!G$445</f>
        <v>0</v>
      </c>
      <c r="H17" s="36">
        <f>'[1]8'!H$445</f>
        <v>0</v>
      </c>
      <c r="I17" s="34">
        <f>'[1]8'!P$445</f>
        <v>0</v>
      </c>
      <c r="J17" s="34">
        <f>'[1]8'!Y$445</f>
        <v>0</v>
      </c>
      <c r="K17" s="36">
        <f>'[1]8'!AA$445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374</v>
      </c>
      <c r="D18" s="23">
        <f>'[1]8'!D$448</f>
        <v>131</v>
      </c>
      <c r="E18" s="23">
        <f>'[1]8'!E$448</f>
        <v>425</v>
      </c>
      <c r="F18" s="24">
        <f>'[1]8'!F$448</f>
        <v>266</v>
      </c>
      <c r="G18" s="23">
        <f>'[1]8'!G$448</f>
        <v>266</v>
      </c>
      <c r="H18" s="25">
        <f>'[1]8'!H$448</f>
        <v>353</v>
      </c>
      <c r="I18" s="23">
        <f>'[1]8'!P$448</f>
        <v>401</v>
      </c>
      <c r="J18" s="23">
        <f>'[1]8'!Y$448</f>
        <v>286</v>
      </c>
      <c r="K18" s="25">
        <f>'[1]8'!AA$448</f>
        <v>300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0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0</v>
      </c>
      <c r="D23" s="39">
        <f>'[1]8'!D$455</f>
        <v>0</v>
      </c>
      <c r="E23" s="39">
        <f>'[1]8'!E$455</f>
        <v>0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128</v>
      </c>
      <c r="D24" s="52">
        <f>'[1]8'!D$456</f>
        <v>0</v>
      </c>
      <c r="E24" s="52">
        <f>'[1]8'!E$456</f>
        <v>203</v>
      </c>
      <c r="F24" s="53">
        <f>'[1]8'!F$456</f>
        <v>0</v>
      </c>
      <c r="G24" s="52">
        <f>'[1]8'!G$456</f>
        <v>0</v>
      </c>
      <c r="H24" s="54">
        <f>'[1]8'!H$456</f>
        <v>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32280</v>
      </c>
      <c r="D26" s="28">
        <f t="shared" ref="D26:K26" si="3">+D4+D8+D16+D24</f>
        <v>76870</v>
      </c>
      <c r="E26" s="28">
        <f t="shared" si="3"/>
        <v>91204</v>
      </c>
      <c r="F26" s="29">
        <f t="shared" si="3"/>
        <v>110123</v>
      </c>
      <c r="G26" s="28">
        <f t="shared" si="3"/>
        <v>87023</v>
      </c>
      <c r="H26" s="30">
        <f t="shared" si="3"/>
        <v>76592</v>
      </c>
      <c r="I26" s="28">
        <f t="shared" si="3"/>
        <v>103567</v>
      </c>
      <c r="J26" s="28">
        <f t="shared" si="3"/>
        <v>108606</v>
      </c>
      <c r="K26" s="28">
        <f t="shared" si="3"/>
        <v>105636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PROPER('[1]8'!$B$11)</f>
        <v>Table 17: Summary of payments and estimates by sub-programme: Financial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Financial Assets and Liability Management</v>
      </c>
      <c r="C4" s="23">
        <f>'[1]8'!$C503</f>
        <v>15261</v>
      </c>
      <c r="D4" s="23">
        <f>'[1]8'!$D503</f>
        <v>14587</v>
      </c>
      <c r="E4" s="23">
        <f>'[1]8'!$E503</f>
        <v>15318</v>
      </c>
      <c r="F4" s="35">
        <f>'[1]8'!$F503</f>
        <v>27255</v>
      </c>
      <c r="G4" s="34">
        <f>'[1]8'!$G503</f>
        <v>16455</v>
      </c>
      <c r="H4" s="36">
        <f>'[1]8'!$H503</f>
        <v>13207</v>
      </c>
      <c r="I4" s="23">
        <f>'[1]8'!$P503</f>
        <v>30435</v>
      </c>
      <c r="J4" s="23">
        <f>'[1]8'!$Y503</f>
        <v>32048</v>
      </c>
      <c r="K4" s="23">
        <f>'[1]8'!$AA503</f>
        <v>33650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Public, Private Partnerships</v>
      </c>
      <c r="C5" s="23">
        <f>'[1]8'!$C504</f>
        <v>3021</v>
      </c>
      <c r="D5" s="23">
        <f>'[1]8'!$D504</f>
        <v>3251</v>
      </c>
      <c r="E5" s="23">
        <f>'[1]8'!$E504</f>
        <v>5238</v>
      </c>
      <c r="F5" s="24">
        <f>'[1]8'!$F504</f>
        <v>7592</v>
      </c>
      <c r="G5" s="23">
        <f>'[1]8'!$G504</f>
        <v>6592</v>
      </c>
      <c r="H5" s="25">
        <f>'[1]8'!$H504</f>
        <v>5955</v>
      </c>
      <c r="I5" s="23">
        <f>'[1]8'!$P504</f>
        <v>7871</v>
      </c>
      <c r="J5" s="23">
        <f>'[1]8'!$Y504</f>
        <v>8288</v>
      </c>
      <c r="K5" s="23">
        <f>'[1]8'!$AA504</f>
        <v>8703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'[1]8'!$B505</f>
        <v>3. Supply Chain Management</v>
      </c>
      <c r="C6" s="23">
        <f>'[1]8'!$C505</f>
        <v>27862</v>
      </c>
      <c r="D6" s="23">
        <f>'[1]8'!$D505</f>
        <v>41667</v>
      </c>
      <c r="E6" s="23">
        <f>'[1]8'!$E505</f>
        <v>43333</v>
      </c>
      <c r="F6" s="24">
        <f>'[1]8'!$F505</f>
        <v>70614</v>
      </c>
      <c r="G6" s="23">
        <f>'[1]8'!$G505</f>
        <v>65314</v>
      </c>
      <c r="H6" s="25">
        <f>'[1]8'!$H505</f>
        <v>62343</v>
      </c>
      <c r="I6" s="23">
        <f>'[1]8'!$P505</f>
        <v>64341</v>
      </c>
      <c r="J6" s="23">
        <f>'[1]8'!$Y505</f>
        <v>64562</v>
      </c>
      <c r="K6" s="23">
        <f>'[1]8'!$AA505</f>
        <v>56765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'[1]8'!$B506</f>
        <v>4. Financial Reporting</v>
      </c>
      <c r="C7" s="23">
        <f>'[1]8'!$C506</f>
        <v>12617</v>
      </c>
      <c r="D7" s="23">
        <f>'[1]8'!$D506</f>
        <v>31731</v>
      </c>
      <c r="E7" s="23">
        <f>'[1]8'!$E506</f>
        <v>54840</v>
      </c>
      <c r="F7" s="24">
        <f>'[1]8'!$F506</f>
        <v>52022</v>
      </c>
      <c r="G7" s="23">
        <f>'[1]8'!$G506</f>
        <v>64022</v>
      </c>
      <c r="H7" s="25">
        <f>'[1]8'!$H506</f>
        <v>61192</v>
      </c>
      <c r="I7" s="23">
        <f>'[1]8'!$P506</f>
        <v>42270</v>
      </c>
      <c r="J7" s="23">
        <f>'[1]8'!$Y506</f>
        <v>44061</v>
      </c>
      <c r="K7" s="23">
        <f>'[1]8'!$AA506</f>
        <v>37339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'[1]8'!$B507</f>
        <v>5. Norms and Standards</v>
      </c>
      <c r="C8" s="23">
        <f>'[1]8'!$C507</f>
        <v>3857</v>
      </c>
      <c r="D8" s="23">
        <f>'[1]8'!$D507</f>
        <v>3543</v>
      </c>
      <c r="E8" s="23">
        <f>'[1]8'!$E507</f>
        <v>3776</v>
      </c>
      <c r="F8" s="24">
        <f>'[1]8'!$F507</f>
        <v>5327</v>
      </c>
      <c r="G8" s="23">
        <f>'[1]8'!$G507</f>
        <v>4327</v>
      </c>
      <c r="H8" s="25">
        <f>'[1]8'!$H507</f>
        <v>4101</v>
      </c>
      <c r="I8" s="23">
        <f>'[1]8'!$P507</f>
        <v>5668</v>
      </c>
      <c r="J8" s="23">
        <f>'[1]8'!$Y507</f>
        <v>5968</v>
      </c>
      <c r="K8" s="23">
        <f>'[1]8'!$AA507</f>
        <v>6266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'[1]8'!$B508</f>
        <v>6. Support and Interlinked Financial Systems</v>
      </c>
      <c r="C9" s="23">
        <f>'[1]8'!$C508</f>
        <v>102176</v>
      </c>
      <c r="D9" s="23">
        <f>'[1]8'!$D508</f>
        <v>117315</v>
      </c>
      <c r="E9" s="23">
        <f>'[1]8'!$E508</f>
        <v>118482</v>
      </c>
      <c r="F9" s="24">
        <f>'[1]8'!$F508</f>
        <v>127853</v>
      </c>
      <c r="G9" s="23">
        <f>'[1]8'!$G508</f>
        <v>129853</v>
      </c>
      <c r="H9" s="25">
        <f>'[1]8'!$H508</f>
        <v>117584</v>
      </c>
      <c r="I9" s="23">
        <f>'[1]8'!$P508</f>
        <v>131642</v>
      </c>
      <c r="J9" s="23">
        <f>'[1]8'!$Y508</f>
        <v>138619</v>
      </c>
      <c r="K9" s="23">
        <f>'[1]8'!$AA508</f>
        <v>145550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'[1]8'!$B509</f>
        <v>7. Gaming and Betting</v>
      </c>
      <c r="C10" s="23">
        <f>'[1]8'!$C509</f>
        <v>20880</v>
      </c>
      <c r="D10" s="23">
        <f>'[1]8'!$D509</f>
        <v>39393</v>
      </c>
      <c r="E10" s="23">
        <f>'[1]8'!$E509</f>
        <v>45907</v>
      </c>
      <c r="F10" s="24">
        <f>'[1]8'!$F509</f>
        <v>44132</v>
      </c>
      <c r="G10" s="23">
        <f>'[1]8'!$G509</f>
        <v>44132</v>
      </c>
      <c r="H10" s="25">
        <f>'[1]8'!$H509</f>
        <v>42913</v>
      </c>
      <c r="I10" s="23">
        <f>'[1]8'!$P509</f>
        <v>37551</v>
      </c>
      <c r="J10" s="23">
        <f>'[1]8'!$Y509</f>
        <v>39490</v>
      </c>
      <c r="K10" s="23">
        <f>'[1]8'!$AA509</f>
        <v>41465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185674</v>
      </c>
      <c r="D19" s="28">
        <f t="shared" ref="D19:K19" si="1">SUM(D4:D18)</f>
        <v>251487</v>
      </c>
      <c r="E19" s="28">
        <f t="shared" si="1"/>
        <v>286894</v>
      </c>
      <c r="F19" s="29">
        <f t="shared" si="1"/>
        <v>334795</v>
      </c>
      <c r="G19" s="28">
        <f t="shared" si="1"/>
        <v>330695</v>
      </c>
      <c r="H19" s="30">
        <f t="shared" si="1"/>
        <v>307295</v>
      </c>
      <c r="I19" s="28">
        <f t="shared" si="1"/>
        <v>319778</v>
      </c>
      <c r="J19" s="28">
        <f t="shared" si="1"/>
        <v>333036</v>
      </c>
      <c r="K19" s="28">
        <f t="shared" si="1"/>
        <v>329738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'[1]8'!$B$11)</f>
        <v>Table 18: Summary of payments and estimates by economic classification: Financial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166021</v>
      </c>
      <c r="D4" s="52">
        <f t="shared" ref="D4:K4" si="0">SUM(D5:D7)</f>
        <v>211393</v>
      </c>
      <c r="E4" s="52">
        <f t="shared" si="0"/>
        <v>241243</v>
      </c>
      <c r="F4" s="53">
        <f t="shared" si="0"/>
        <v>287219</v>
      </c>
      <c r="G4" s="52">
        <f t="shared" si="0"/>
        <v>282919</v>
      </c>
      <c r="H4" s="54">
        <f t="shared" si="0"/>
        <v>260624</v>
      </c>
      <c r="I4" s="52">
        <f t="shared" si="0"/>
        <v>283500</v>
      </c>
      <c r="J4" s="52">
        <f t="shared" si="0"/>
        <v>297294</v>
      </c>
      <c r="K4" s="52">
        <f t="shared" si="0"/>
        <v>292208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37496</v>
      </c>
      <c r="D5" s="34">
        <f>'[1]8'!D$525</f>
        <v>45638</v>
      </c>
      <c r="E5" s="34">
        <f>'[1]8'!E$525</f>
        <v>52500</v>
      </c>
      <c r="F5" s="35">
        <f>'[1]8'!F$525</f>
        <v>60114</v>
      </c>
      <c r="G5" s="34">
        <f>'[1]8'!G$525</f>
        <v>59214</v>
      </c>
      <c r="H5" s="36">
        <f>'[1]8'!H$525</f>
        <v>55878</v>
      </c>
      <c r="I5" s="34">
        <f>'[1]8'!P$525</f>
        <v>66980</v>
      </c>
      <c r="J5" s="34">
        <f>'[1]8'!Y$525</f>
        <v>69393</v>
      </c>
      <c r="K5" s="36">
        <f>'[1]8'!AA$525</f>
        <v>72862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127519</v>
      </c>
      <c r="D6" s="23">
        <f>'[1]8'!D$528</f>
        <v>165755</v>
      </c>
      <c r="E6" s="23">
        <f>'[1]8'!E$528</f>
        <v>188743</v>
      </c>
      <c r="F6" s="24">
        <f>'[1]8'!F$528</f>
        <v>219337</v>
      </c>
      <c r="G6" s="23">
        <f>'[1]8'!G$528</f>
        <v>222737</v>
      </c>
      <c r="H6" s="25">
        <f>'[1]8'!H$528</f>
        <v>203778</v>
      </c>
      <c r="I6" s="23">
        <f>'[1]8'!P$528</f>
        <v>206288</v>
      </c>
      <c r="J6" s="23">
        <f>'[1]8'!Y$528</f>
        <v>217127</v>
      </c>
      <c r="K6" s="25">
        <f>'[1]8'!AA$528</f>
        <v>208033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1006</v>
      </c>
      <c r="D7" s="39">
        <f>'[1]8'!D$567</f>
        <v>0</v>
      </c>
      <c r="E7" s="39">
        <f>'[1]8'!E$567</f>
        <v>0</v>
      </c>
      <c r="F7" s="38">
        <f>'[1]8'!F$567</f>
        <v>7768</v>
      </c>
      <c r="G7" s="39">
        <f>'[1]8'!G$567</f>
        <v>968</v>
      </c>
      <c r="H7" s="40">
        <f>'[1]8'!H$567</f>
        <v>968</v>
      </c>
      <c r="I7" s="39">
        <f>'[1]8'!P$567</f>
        <v>10232</v>
      </c>
      <c r="J7" s="39">
        <f>'[1]8'!Y$567</f>
        <v>10774</v>
      </c>
      <c r="K7" s="40">
        <f>'[1]8'!AA$567</f>
        <v>11313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18026</v>
      </c>
      <c r="D8" s="52">
        <f t="shared" ref="D8:K8" si="1">SUM(D9:D15)</f>
        <v>36337</v>
      </c>
      <c r="E8" s="52">
        <f t="shared" si="1"/>
        <v>42374</v>
      </c>
      <c r="F8" s="53">
        <f t="shared" si="1"/>
        <v>39976</v>
      </c>
      <c r="G8" s="52">
        <f t="shared" si="1"/>
        <v>40176</v>
      </c>
      <c r="H8" s="54">
        <f t="shared" si="1"/>
        <v>40072</v>
      </c>
      <c r="I8" s="52">
        <f t="shared" si="1"/>
        <v>33865</v>
      </c>
      <c r="J8" s="52">
        <f t="shared" si="1"/>
        <v>35055</v>
      </c>
      <c r="K8" s="52">
        <f t="shared" si="1"/>
        <v>36808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0</v>
      </c>
      <c r="D9" s="34">
        <f>'[1]8'!D$571</f>
        <v>0</v>
      </c>
      <c r="E9" s="34">
        <f>'[1]8'!E$571</f>
        <v>0</v>
      </c>
      <c r="F9" s="35">
        <f>'[1]8'!F$571</f>
        <v>0</v>
      </c>
      <c r="G9" s="34">
        <f>'[1]8'!G$571</f>
        <v>0</v>
      </c>
      <c r="H9" s="36">
        <f>'[1]8'!H$571</f>
        <v>0</v>
      </c>
      <c r="I9" s="34">
        <f>'[1]8'!P$571</f>
        <v>0</v>
      </c>
      <c r="J9" s="34">
        <f>'[1]8'!Y$571</f>
        <v>0</v>
      </c>
      <c r="K9" s="36">
        <f>'[1]8'!AA$571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17337</v>
      </c>
      <c r="D10" s="23">
        <f>'[1]8'!D$578</f>
        <v>35775</v>
      </c>
      <c r="E10" s="23">
        <f>'[1]8'!E$578</f>
        <v>41881</v>
      </c>
      <c r="F10" s="24">
        <f>'[1]8'!F$578</f>
        <v>39276</v>
      </c>
      <c r="G10" s="23">
        <f>'[1]8'!G$578</f>
        <v>39276</v>
      </c>
      <c r="H10" s="25">
        <f>'[1]8'!H$578</f>
        <v>39276</v>
      </c>
      <c r="I10" s="23">
        <f>'[1]8'!P$578</f>
        <v>32532</v>
      </c>
      <c r="J10" s="23">
        <f>'[1]8'!Y$578</f>
        <v>34255</v>
      </c>
      <c r="K10" s="25">
        <f>'[1]8'!AA$578</f>
        <v>35968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0</v>
      </c>
      <c r="D11" s="23">
        <f>'[1]8'!D$581</f>
        <v>0</v>
      </c>
      <c r="E11" s="23">
        <f>'[1]8'!E$581</f>
        <v>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0</v>
      </c>
      <c r="D13" s="23">
        <f>'[1]8'!D$583</f>
        <v>0</v>
      </c>
      <c r="E13" s="23">
        <f>'[1]8'!E$583</f>
        <v>0</v>
      </c>
      <c r="F13" s="24">
        <f>'[1]8'!F$583</f>
        <v>0</v>
      </c>
      <c r="G13" s="23">
        <f>'[1]8'!G$583</f>
        <v>0</v>
      </c>
      <c r="H13" s="25">
        <f>'[1]8'!H$583</f>
        <v>0</v>
      </c>
      <c r="I13" s="23">
        <f>'[1]8'!P$583</f>
        <v>0</v>
      </c>
      <c r="J13" s="23">
        <f>'[1]8'!Y$583</f>
        <v>0</v>
      </c>
      <c r="K13" s="25">
        <f>'[1]8'!AA$583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0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689</v>
      </c>
      <c r="D15" s="39">
        <f>'[1]8'!D$591</f>
        <v>562</v>
      </c>
      <c r="E15" s="39">
        <f>'[1]8'!E$591</f>
        <v>493</v>
      </c>
      <c r="F15" s="38">
        <f>'[1]8'!F$591</f>
        <v>700</v>
      </c>
      <c r="G15" s="39">
        <f>'[1]8'!G$591</f>
        <v>900</v>
      </c>
      <c r="H15" s="40">
        <f>'[1]8'!H$591</f>
        <v>796</v>
      </c>
      <c r="I15" s="39">
        <f>'[1]8'!P$591</f>
        <v>1333</v>
      </c>
      <c r="J15" s="39">
        <f>'[1]8'!Y$591</f>
        <v>800</v>
      </c>
      <c r="K15" s="40">
        <f>'[1]8'!AA$591</f>
        <v>840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1536</v>
      </c>
      <c r="D16" s="52">
        <f t="shared" ref="D16:K16" si="2">SUM(D17:D23)</f>
        <v>3757</v>
      </c>
      <c r="E16" s="52">
        <f t="shared" si="2"/>
        <v>3085</v>
      </c>
      <c r="F16" s="53">
        <f t="shared" si="2"/>
        <v>7600</v>
      </c>
      <c r="G16" s="52">
        <f t="shared" si="2"/>
        <v>7600</v>
      </c>
      <c r="H16" s="54">
        <f t="shared" si="2"/>
        <v>6599</v>
      </c>
      <c r="I16" s="52">
        <f t="shared" si="2"/>
        <v>2413</v>
      </c>
      <c r="J16" s="52">
        <f t="shared" si="2"/>
        <v>687</v>
      </c>
      <c r="K16" s="52">
        <f t="shared" si="2"/>
        <v>722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0</v>
      </c>
      <c r="D17" s="34">
        <f>'[1]8'!D$595</f>
        <v>0</v>
      </c>
      <c r="E17" s="34">
        <f>'[1]8'!E$595</f>
        <v>0</v>
      </c>
      <c r="F17" s="35">
        <f>'[1]8'!F$595</f>
        <v>0</v>
      </c>
      <c r="G17" s="34">
        <f>'[1]8'!G$595</f>
        <v>0</v>
      </c>
      <c r="H17" s="36">
        <f>'[1]8'!H$595</f>
        <v>0</v>
      </c>
      <c r="I17" s="34">
        <f>'[1]8'!P$595</f>
        <v>0</v>
      </c>
      <c r="J17" s="34">
        <f>'[1]8'!Y$595</f>
        <v>0</v>
      </c>
      <c r="K17" s="36">
        <f>'[1]8'!AA$595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1011</v>
      </c>
      <c r="D18" s="23">
        <f>'[1]8'!D$598</f>
        <v>3363</v>
      </c>
      <c r="E18" s="23">
        <f>'[1]8'!E$598</f>
        <v>3085</v>
      </c>
      <c r="F18" s="24">
        <f>'[1]8'!F$598</f>
        <v>7600</v>
      </c>
      <c r="G18" s="23">
        <f>'[1]8'!G$598</f>
        <v>7600</v>
      </c>
      <c r="H18" s="25">
        <f>'[1]8'!H$598</f>
        <v>6599</v>
      </c>
      <c r="I18" s="23">
        <f>'[1]8'!P$598</f>
        <v>2413</v>
      </c>
      <c r="J18" s="23">
        <f>'[1]8'!Y$598</f>
        <v>687</v>
      </c>
      <c r="K18" s="25">
        <f>'[1]8'!AA$598</f>
        <v>722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525</v>
      </c>
      <c r="D23" s="39">
        <f>'[1]8'!D$605</f>
        <v>394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91</v>
      </c>
      <c r="D24" s="52">
        <f>'[1]8'!D$606</f>
        <v>0</v>
      </c>
      <c r="E24" s="52">
        <f>'[1]8'!E$606</f>
        <v>192</v>
      </c>
      <c r="F24" s="53">
        <f>'[1]8'!F$606</f>
        <v>0</v>
      </c>
      <c r="G24" s="52">
        <f>'[1]8'!G$606</f>
        <v>0</v>
      </c>
      <c r="H24" s="54">
        <f>'[1]8'!H$606</f>
        <v>0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185674</v>
      </c>
      <c r="D26" s="28">
        <f t="shared" ref="D26:K26" si="3">+D4+D8+D16+D24</f>
        <v>251487</v>
      </c>
      <c r="E26" s="28">
        <f t="shared" si="3"/>
        <v>286894</v>
      </c>
      <c r="F26" s="29">
        <f t="shared" si="3"/>
        <v>334795</v>
      </c>
      <c r="G26" s="28">
        <f t="shared" si="3"/>
        <v>330695</v>
      </c>
      <c r="H26" s="30">
        <f t="shared" si="3"/>
        <v>307295</v>
      </c>
      <c r="I26" s="28">
        <f t="shared" si="3"/>
        <v>319778</v>
      </c>
      <c r="J26" s="28">
        <f t="shared" si="3"/>
        <v>333036</v>
      </c>
      <c r="K26" s="28">
        <f t="shared" si="3"/>
        <v>329738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PROPER('[1]8'!$B$12)</f>
        <v>Table 20: Summary of payments and estimates by sub-programme: Internal Audit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>1. Assurance Services</v>
      </c>
      <c r="C4" s="23">
        <f>'[1]8'!$C653</f>
        <v>40738</v>
      </c>
      <c r="D4" s="23">
        <f>'[1]8'!$D653</f>
        <v>54050</v>
      </c>
      <c r="E4" s="23">
        <f>'[1]8'!$E653</f>
        <v>59033</v>
      </c>
      <c r="F4" s="35">
        <f>'[1]8'!$F653</f>
        <v>69885</v>
      </c>
      <c r="G4" s="34">
        <f>'[1]8'!$G653</f>
        <v>67885</v>
      </c>
      <c r="H4" s="36">
        <f>'[1]8'!$H653</f>
        <v>70008</v>
      </c>
      <c r="I4" s="23">
        <f>'[1]8'!$P653</f>
        <v>69989</v>
      </c>
      <c r="J4" s="23">
        <f>'[1]8'!$Y653</f>
        <v>65275</v>
      </c>
      <c r="K4" s="23">
        <f>'[1]8'!$AA653</f>
        <v>68539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'[1]8'!$B654</f>
        <v>2. Risk Management</v>
      </c>
      <c r="C5" s="23">
        <f>'[1]8'!$C654</f>
        <v>34431</v>
      </c>
      <c r="D5" s="23">
        <f>'[1]8'!$D654</f>
        <v>39104</v>
      </c>
      <c r="E5" s="23">
        <f>'[1]8'!$E654</f>
        <v>48330</v>
      </c>
      <c r="F5" s="24">
        <f>'[1]8'!$F654</f>
        <v>59864</v>
      </c>
      <c r="G5" s="23">
        <f>'[1]8'!$G654</f>
        <v>57864</v>
      </c>
      <c r="H5" s="25">
        <f>'[1]8'!$H654</f>
        <v>55901</v>
      </c>
      <c r="I5" s="23">
        <f>'[1]8'!$P654</f>
        <v>61569</v>
      </c>
      <c r="J5" s="23">
        <f>'[1]8'!$Y654</f>
        <v>56408</v>
      </c>
      <c r="K5" s="23">
        <f>'[1]8'!$AA654</f>
        <v>59228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'[1]8'!$B655</f>
        <v>3. 0</v>
      </c>
      <c r="C6" s="23">
        <f>'[1]8'!$C655</f>
        <v>0</v>
      </c>
      <c r="D6" s="23">
        <f>'[1]8'!$D655</f>
        <v>0</v>
      </c>
      <c r="E6" s="23">
        <f>'[1]8'!$E655</f>
        <v>0</v>
      </c>
      <c r="F6" s="24">
        <f>'[1]8'!$F655</f>
        <v>0</v>
      </c>
      <c r="G6" s="23">
        <f>'[1]8'!$G655</f>
        <v>0</v>
      </c>
      <c r="H6" s="25">
        <f>'[1]8'!$H655</f>
        <v>0</v>
      </c>
      <c r="I6" s="23">
        <f>'[1]8'!$P655</f>
        <v>0</v>
      </c>
      <c r="J6" s="23">
        <f>'[1]8'!$Y655</f>
        <v>0</v>
      </c>
      <c r="K6" s="23">
        <f>'[1]8'!$AA655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'[1]8'!$B656</f>
        <v>4. 0</v>
      </c>
      <c r="C7" s="23">
        <f>'[1]8'!$C656</f>
        <v>0</v>
      </c>
      <c r="D7" s="23">
        <f>'[1]8'!$D656</f>
        <v>0</v>
      </c>
      <c r="E7" s="23">
        <f>'[1]8'!$E656</f>
        <v>0</v>
      </c>
      <c r="F7" s="24">
        <f>'[1]8'!$F656</f>
        <v>0</v>
      </c>
      <c r="G7" s="23">
        <f>'[1]8'!$G656</f>
        <v>0</v>
      </c>
      <c r="H7" s="25">
        <f>'[1]8'!$H656</f>
        <v>0</v>
      </c>
      <c r="I7" s="23">
        <f>'[1]8'!$P656</f>
        <v>0</v>
      </c>
      <c r="J7" s="23">
        <f>'[1]8'!$Y656</f>
        <v>0</v>
      </c>
      <c r="K7" s="23">
        <f>'[1]8'!$AA656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75169</v>
      </c>
      <c r="D19" s="28">
        <f t="shared" ref="D19:K19" si="1">SUM(D4:D18)</f>
        <v>93154</v>
      </c>
      <c r="E19" s="28">
        <f t="shared" si="1"/>
        <v>107363</v>
      </c>
      <c r="F19" s="29">
        <f t="shared" si="1"/>
        <v>129749</v>
      </c>
      <c r="G19" s="28">
        <f t="shared" si="1"/>
        <v>125749</v>
      </c>
      <c r="H19" s="30">
        <f t="shared" si="1"/>
        <v>125909</v>
      </c>
      <c r="I19" s="28">
        <f t="shared" si="1"/>
        <v>131558</v>
      </c>
      <c r="J19" s="28">
        <f t="shared" si="1"/>
        <v>121683</v>
      </c>
      <c r="K19" s="28">
        <f t="shared" si="1"/>
        <v>127767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PROPER('[1]8'!$B$12)</f>
        <v>Table 21: Summary of payments and estimates by economic classification: Internal Audit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74671</v>
      </c>
      <c r="D4" s="52">
        <f t="shared" ref="D4:K4" si="0">SUM(D5:D7)</f>
        <v>92760</v>
      </c>
      <c r="E4" s="52">
        <f t="shared" si="0"/>
        <v>106710</v>
      </c>
      <c r="F4" s="53">
        <f t="shared" si="0"/>
        <v>128939</v>
      </c>
      <c r="G4" s="52">
        <f t="shared" si="0"/>
        <v>124939</v>
      </c>
      <c r="H4" s="54">
        <f t="shared" si="0"/>
        <v>125282</v>
      </c>
      <c r="I4" s="52">
        <f t="shared" si="0"/>
        <v>130628</v>
      </c>
      <c r="J4" s="52">
        <f t="shared" si="0"/>
        <v>120683</v>
      </c>
      <c r="K4" s="52">
        <f t="shared" si="0"/>
        <v>126716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35167</v>
      </c>
      <c r="D5" s="34">
        <f>'[1]8'!D$675</f>
        <v>46283</v>
      </c>
      <c r="E5" s="34">
        <f>'[1]8'!E$675</f>
        <v>49329</v>
      </c>
      <c r="F5" s="35">
        <f>'[1]8'!F$675</f>
        <v>63037</v>
      </c>
      <c r="G5" s="34">
        <f>'[1]8'!G$675</f>
        <v>59037</v>
      </c>
      <c r="H5" s="36">
        <f>'[1]8'!H$675</f>
        <v>55097</v>
      </c>
      <c r="I5" s="34">
        <f>'[1]8'!P$675</f>
        <v>65279</v>
      </c>
      <c r="J5" s="34">
        <f>'[1]8'!Y$675</f>
        <v>71173</v>
      </c>
      <c r="K5" s="36">
        <f>'[1]8'!AA$675</f>
        <v>74731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39504</v>
      </c>
      <c r="D6" s="23">
        <f>'[1]8'!D$678</f>
        <v>46477</v>
      </c>
      <c r="E6" s="23">
        <f>'[1]8'!E$678</f>
        <v>57381</v>
      </c>
      <c r="F6" s="24">
        <f>'[1]8'!F$678</f>
        <v>65902</v>
      </c>
      <c r="G6" s="23">
        <f>'[1]8'!G$678</f>
        <v>65902</v>
      </c>
      <c r="H6" s="25">
        <f>'[1]8'!H$678</f>
        <v>70185</v>
      </c>
      <c r="I6" s="23">
        <f>'[1]8'!P$678</f>
        <v>65349</v>
      </c>
      <c r="J6" s="23">
        <f>'[1]8'!Y$678</f>
        <v>49510</v>
      </c>
      <c r="K6" s="25">
        <f>'[1]8'!AA$678</f>
        <v>51985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0</v>
      </c>
      <c r="D7" s="39">
        <f>'[1]8'!D$717</f>
        <v>0</v>
      </c>
      <c r="E7" s="39">
        <f>'[1]8'!E$717</f>
        <v>0</v>
      </c>
      <c r="F7" s="38">
        <f>'[1]8'!F$717</f>
        <v>0</v>
      </c>
      <c r="G7" s="39">
        <f>'[1]8'!G$717</f>
        <v>0</v>
      </c>
      <c r="H7" s="40">
        <f>'[1]8'!H$717</f>
        <v>0</v>
      </c>
      <c r="I7" s="39">
        <f>'[1]8'!P$717</f>
        <v>0</v>
      </c>
      <c r="J7" s="39">
        <f>'[1]8'!Y$717</f>
        <v>0</v>
      </c>
      <c r="K7" s="40">
        <f>'[1]8'!AA$717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29</v>
      </c>
      <c r="E8" s="52">
        <f t="shared" si="1"/>
        <v>121</v>
      </c>
      <c r="F8" s="53">
        <f t="shared" si="1"/>
        <v>0</v>
      </c>
      <c r="G8" s="52">
        <f t="shared" si="1"/>
        <v>0</v>
      </c>
      <c r="H8" s="54">
        <f t="shared" si="1"/>
        <v>160</v>
      </c>
      <c r="I8" s="52">
        <f t="shared" si="1"/>
        <v>50</v>
      </c>
      <c r="J8" s="52">
        <f t="shared" si="1"/>
        <v>50</v>
      </c>
      <c r="K8" s="52">
        <f t="shared" si="1"/>
        <v>53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0</v>
      </c>
      <c r="D9" s="34">
        <f>'[1]8'!D$721</f>
        <v>0</v>
      </c>
      <c r="E9" s="34">
        <f>'[1]8'!E$721</f>
        <v>0</v>
      </c>
      <c r="F9" s="35">
        <f>'[1]8'!F$721</f>
        <v>0</v>
      </c>
      <c r="G9" s="34">
        <f>'[1]8'!G$721</f>
        <v>0</v>
      </c>
      <c r="H9" s="36">
        <f>'[1]8'!H$721</f>
        <v>0</v>
      </c>
      <c r="I9" s="34">
        <f>'[1]8'!P$721</f>
        <v>0</v>
      </c>
      <c r="J9" s="34">
        <f>'[1]8'!Y$721</f>
        <v>0</v>
      </c>
      <c r="K9" s="36">
        <f>'[1]8'!AA$721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0</v>
      </c>
      <c r="D10" s="23">
        <f>'[1]8'!D$728</f>
        <v>0</v>
      </c>
      <c r="E10" s="23">
        <f>'[1]8'!E$728</f>
        <v>0</v>
      </c>
      <c r="F10" s="24">
        <f>'[1]8'!F$728</f>
        <v>0</v>
      </c>
      <c r="G10" s="23">
        <f>'[1]8'!G$728</f>
        <v>0</v>
      </c>
      <c r="H10" s="25">
        <f>'[1]8'!H$728</f>
        <v>0</v>
      </c>
      <c r="I10" s="23">
        <f>'[1]8'!P$728</f>
        <v>0</v>
      </c>
      <c r="J10" s="23">
        <f>'[1]8'!Y$728</f>
        <v>0</v>
      </c>
      <c r="K10" s="25">
        <f>'[1]8'!AA$728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0</v>
      </c>
      <c r="D14" s="23">
        <f>'[1]8'!D$740</f>
        <v>0</v>
      </c>
      <c r="E14" s="23">
        <f>'[1]8'!E$740</f>
        <v>0</v>
      </c>
      <c r="F14" s="24">
        <f>'[1]8'!F$740</f>
        <v>0</v>
      </c>
      <c r="G14" s="23">
        <f>'[1]8'!G$740</f>
        <v>0</v>
      </c>
      <c r="H14" s="25">
        <f>'[1]8'!H$740</f>
        <v>0</v>
      </c>
      <c r="I14" s="23">
        <f>'[1]8'!P$740</f>
        <v>0</v>
      </c>
      <c r="J14" s="23">
        <f>'[1]8'!Y$740</f>
        <v>0</v>
      </c>
      <c r="K14" s="25">
        <f>'[1]8'!AA$740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0</v>
      </c>
      <c r="D15" s="39">
        <f>'[1]8'!D$741</f>
        <v>29</v>
      </c>
      <c r="E15" s="39">
        <f>'[1]8'!E$741</f>
        <v>121</v>
      </c>
      <c r="F15" s="38">
        <f>'[1]8'!F$741</f>
        <v>0</v>
      </c>
      <c r="G15" s="39">
        <f>'[1]8'!G$741</f>
        <v>0</v>
      </c>
      <c r="H15" s="40">
        <f>'[1]8'!H$741</f>
        <v>160</v>
      </c>
      <c r="I15" s="39">
        <f>'[1]8'!P$741</f>
        <v>50</v>
      </c>
      <c r="J15" s="39">
        <f>'[1]8'!Y$741</f>
        <v>50</v>
      </c>
      <c r="K15" s="40">
        <f>'[1]8'!AA$741</f>
        <v>53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485</v>
      </c>
      <c r="D16" s="52">
        <f t="shared" ref="D16:K16" si="2">SUM(D17:D23)</f>
        <v>352</v>
      </c>
      <c r="E16" s="52">
        <f t="shared" si="2"/>
        <v>531</v>
      </c>
      <c r="F16" s="53">
        <f t="shared" si="2"/>
        <v>810</v>
      </c>
      <c r="G16" s="52">
        <f t="shared" si="2"/>
        <v>810</v>
      </c>
      <c r="H16" s="54">
        <f t="shared" si="2"/>
        <v>467</v>
      </c>
      <c r="I16" s="52">
        <f t="shared" si="2"/>
        <v>880</v>
      </c>
      <c r="J16" s="52">
        <f t="shared" si="2"/>
        <v>950</v>
      </c>
      <c r="K16" s="52">
        <f t="shared" si="2"/>
        <v>998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0</v>
      </c>
      <c r="D17" s="34">
        <f>'[1]8'!D$745</f>
        <v>0</v>
      </c>
      <c r="E17" s="34">
        <f>'[1]8'!E$745</f>
        <v>0</v>
      </c>
      <c r="F17" s="35">
        <f>'[1]8'!F$745</f>
        <v>0</v>
      </c>
      <c r="G17" s="34">
        <f>'[1]8'!G$745</f>
        <v>0</v>
      </c>
      <c r="H17" s="36">
        <f>'[1]8'!H$745</f>
        <v>0</v>
      </c>
      <c r="I17" s="34">
        <f>'[1]8'!P$745</f>
        <v>0</v>
      </c>
      <c r="J17" s="34">
        <f>'[1]8'!Y$745</f>
        <v>0</v>
      </c>
      <c r="K17" s="36">
        <f>'[1]8'!AA$745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485</v>
      </c>
      <c r="D18" s="23">
        <f>'[1]8'!D$748</f>
        <v>352</v>
      </c>
      <c r="E18" s="23">
        <f>'[1]8'!E$748</f>
        <v>531</v>
      </c>
      <c r="F18" s="24">
        <f>'[1]8'!F$748</f>
        <v>810</v>
      </c>
      <c r="G18" s="23">
        <f>'[1]8'!G$748</f>
        <v>810</v>
      </c>
      <c r="H18" s="25">
        <f>'[1]8'!H$748</f>
        <v>467</v>
      </c>
      <c r="I18" s="23">
        <f>'[1]8'!P$748</f>
        <v>880</v>
      </c>
      <c r="J18" s="23">
        <f>'[1]8'!Y$748</f>
        <v>950</v>
      </c>
      <c r="K18" s="25">
        <f>'[1]8'!AA$748</f>
        <v>998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0</v>
      </c>
      <c r="D21" s="23">
        <f>'[1]8'!D$753</f>
        <v>0</v>
      </c>
      <c r="E21" s="23">
        <f>'[1]8'!E$753</f>
        <v>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0</v>
      </c>
      <c r="D23" s="39">
        <f>'[1]8'!D$755</f>
        <v>0</v>
      </c>
      <c r="E23" s="39">
        <f>'[1]8'!E$755</f>
        <v>0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0</v>
      </c>
      <c r="J23" s="39">
        <f>'[1]8'!Y$755</f>
        <v>0</v>
      </c>
      <c r="K23" s="40">
        <f>'[1]8'!AA$755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13</v>
      </c>
      <c r="D24" s="52">
        <f>'[1]8'!D$756</f>
        <v>13</v>
      </c>
      <c r="E24" s="52">
        <f>'[1]8'!E$756</f>
        <v>1</v>
      </c>
      <c r="F24" s="53">
        <f>'[1]8'!F$756</f>
        <v>0</v>
      </c>
      <c r="G24" s="52">
        <f>'[1]8'!G$756</f>
        <v>0</v>
      </c>
      <c r="H24" s="54">
        <f>'[1]8'!H$756</f>
        <v>0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75169</v>
      </c>
      <c r="D26" s="28">
        <f t="shared" ref="D26:K26" si="3">+D4+D8+D16+D24</f>
        <v>93154</v>
      </c>
      <c r="E26" s="28">
        <f t="shared" si="3"/>
        <v>107363</v>
      </c>
      <c r="F26" s="29">
        <f t="shared" si="3"/>
        <v>129749</v>
      </c>
      <c r="G26" s="28">
        <f t="shared" si="3"/>
        <v>125749</v>
      </c>
      <c r="H26" s="30">
        <f t="shared" si="3"/>
        <v>125909</v>
      </c>
      <c r="I26" s="28">
        <f t="shared" si="3"/>
        <v>131558</v>
      </c>
      <c r="J26" s="28">
        <f t="shared" si="3"/>
        <v>121683</v>
      </c>
      <c r="K26" s="28">
        <f t="shared" si="3"/>
        <v>127767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PROPER('[1]8'!$B$13)</f>
        <v>Table 23: Summary of payments and estimates by sub-programme: Growth And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>1. Budget Communication</v>
      </c>
      <c r="C4" s="23">
        <f>'[1]8'!$C803</f>
        <v>6457</v>
      </c>
      <c r="D4" s="23">
        <f>'[1]8'!$D803</f>
        <v>6032</v>
      </c>
      <c r="E4" s="23">
        <f>'[1]8'!$E803</f>
        <v>7456</v>
      </c>
      <c r="F4" s="35">
        <f>'[1]8'!$F803</f>
        <v>7810</v>
      </c>
      <c r="G4" s="34">
        <f>'[1]8'!$G803</f>
        <v>7810</v>
      </c>
      <c r="H4" s="36">
        <f>'[1]8'!$H803</f>
        <v>6432</v>
      </c>
      <c r="I4" s="23">
        <f>'[1]8'!$P803</f>
        <v>8097</v>
      </c>
      <c r="J4" s="23">
        <f>'[1]8'!$Y803</f>
        <v>8526</v>
      </c>
      <c r="K4" s="23">
        <f>'[1]8'!$AA803</f>
        <v>8952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'[1]8'!$B804</f>
        <v>2. Special Infrastructure Projects</v>
      </c>
      <c r="C5" s="23">
        <f>'[1]8'!$C804</f>
        <v>31264</v>
      </c>
      <c r="D5" s="23">
        <f>'[1]8'!$D804</f>
        <v>30285</v>
      </c>
      <c r="E5" s="23">
        <f>'[1]8'!$E804</f>
        <v>21085</v>
      </c>
      <c r="F5" s="24">
        <f>'[1]8'!$F804</f>
        <v>13500</v>
      </c>
      <c r="G5" s="23">
        <f>'[1]8'!$G804</f>
        <v>31883</v>
      </c>
      <c r="H5" s="25">
        <f>'[1]8'!$H804</f>
        <v>31883</v>
      </c>
      <c r="I5" s="23">
        <f>'[1]8'!$P804</f>
        <v>10062</v>
      </c>
      <c r="J5" s="23">
        <f>'[1]8'!$Y804</f>
        <v>0</v>
      </c>
      <c r="K5" s="23">
        <f>'[1]8'!$AA804</f>
        <v>0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'[1]8'!$B805</f>
        <v>3. Strategic Cabinet Initiatives</v>
      </c>
      <c r="C6" s="23">
        <f>'[1]8'!$C805</f>
        <v>0</v>
      </c>
      <c r="D6" s="23">
        <f>'[1]8'!$D805</f>
        <v>0</v>
      </c>
      <c r="E6" s="23">
        <f>'[1]8'!$E805</f>
        <v>0</v>
      </c>
      <c r="F6" s="24">
        <f>'[1]8'!$F805</f>
        <v>150000</v>
      </c>
      <c r="G6" s="23">
        <f>'[1]8'!$G805</f>
        <v>0</v>
      </c>
      <c r="H6" s="25">
        <f>'[1]8'!$H805</f>
        <v>0</v>
      </c>
      <c r="I6" s="23">
        <f>'[1]8'!$P805</f>
        <v>0</v>
      </c>
      <c r="J6" s="23">
        <f>'[1]8'!$Y805</f>
        <v>0</v>
      </c>
      <c r="K6" s="23">
        <f>'[1]8'!$AA805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'[1]8'!$B806</f>
        <v>4. Air Shows/ Special Projects</v>
      </c>
      <c r="C7" s="23">
        <f>'[1]8'!$C806</f>
        <v>0</v>
      </c>
      <c r="D7" s="23">
        <f>'[1]8'!$D806</f>
        <v>2000</v>
      </c>
      <c r="E7" s="23">
        <f>'[1]8'!$E806</f>
        <v>12514</v>
      </c>
      <c r="F7" s="24">
        <f>'[1]8'!$F806</f>
        <v>15000</v>
      </c>
      <c r="G7" s="23">
        <f>'[1]8'!$G806</f>
        <v>7000</v>
      </c>
      <c r="H7" s="25">
        <f>'[1]8'!$H806</f>
        <v>7000</v>
      </c>
      <c r="I7" s="23">
        <f>'[1]8'!$P806</f>
        <v>16000</v>
      </c>
      <c r="J7" s="23">
        <f>'[1]8'!$Y806</f>
        <v>6000</v>
      </c>
      <c r="K7" s="23">
        <f>'[1]8'!$AA806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'[1]8'!$B807</f>
        <v>5. 0</v>
      </c>
      <c r="C8" s="23">
        <f>'[1]8'!$C807</f>
        <v>0</v>
      </c>
      <c r="D8" s="23">
        <f>'[1]8'!$D807</f>
        <v>0</v>
      </c>
      <c r="E8" s="23">
        <f>'[1]8'!$E807</f>
        <v>0</v>
      </c>
      <c r="F8" s="24">
        <f>'[1]8'!$F807</f>
        <v>0</v>
      </c>
      <c r="G8" s="23">
        <f>'[1]8'!$G807</f>
        <v>0</v>
      </c>
      <c r="H8" s="25">
        <f>'[1]8'!$H807</f>
        <v>0</v>
      </c>
      <c r="I8" s="23">
        <f>'[1]8'!$P807</f>
        <v>0</v>
      </c>
      <c r="J8" s="23">
        <f>'[1]8'!$Y807</f>
        <v>0</v>
      </c>
      <c r="K8" s="23">
        <f>'[1]8'!$AA807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37721</v>
      </c>
      <c r="D19" s="28">
        <f t="shared" ref="D19:K19" si="1">SUM(D4:D18)</f>
        <v>38317</v>
      </c>
      <c r="E19" s="28">
        <f t="shared" si="1"/>
        <v>41055</v>
      </c>
      <c r="F19" s="29">
        <f t="shared" si="1"/>
        <v>186310</v>
      </c>
      <c r="G19" s="28">
        <f t="shared" si="1"/>
        <v>46693</v>
      </c>
      <c r="H19" s="30">
        <f t="shared" si="1"/>
        <v>45315</v>
      </c>
      <c r="I19" s="28">
        <f t="shared" si="1"/>
        <v>34159</v>
      </c>
      <c r="J19" s="28">
        <f t="shared" si="1"/>
        <v>14526</v>
      </c>
      <c r="K19" s="28">
        <f t="shared" si="1"/>
        <v>8952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'[1]8'!$B$13)</f>
        <v>Table 24: Summary of payments and estimates by economic classification: Growth And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6457</v>
      </c>
      <c r="D4" s="52">
        <f t="shared" ref="D4:K4" si="0">SUM(D5:D7)</f>
        <v>10305</v>
      </c>
      <c r="E4" s="52">
        <f t="shared" si="0"/>
        <v>19970</v>
      </c>
      <c r="F4" s="53">
        <f t="shared" si="0"/>
        <v>172810</v>
      </c>
      <c r="G4" s="52">
        <f t="shared" si="0"/>
        <v>14810</v>
      </c>
      <c r="H4" s="54">
        <f t="shared" si="0"/>
        <v>13432</v>
      </c>
      <c r="I4" s="52">
        <f t="shared" si="0"/>
        <v>24097</v>
      </c>
      <c r="J4" s="52">
        <f t="shared" si="0"/>
        <v>14526</v>
      </c>
      <c r="K4" s="52">
        <f t="shared" si="0"/>
        <v>8952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0</v>
      </c>
      <c r="D5" s="34">
        <f>'[1]8'!D$825</f>
        <v>0</v>
      </c>
      <c r="E5" s="34">
        <f>'[1]8'!E$825</f>
        <v>0</v>
      </c>
      <c r="F5" s="35">
        <f>'[1]8'!F$825</f>
        <v>0</v>
      </c>
      <c r="G5" s="34">
        <f>'[1]8'!G$825</f>
        <v>0</v>
      </c>
      <c r="H5" s="36">
        <f>'[1]8'!H$825</f>
        <v>0</v>
      </c>
      <c r="I5" s="34">
        <f>'[1]8'!P$825</f>
        <v>0</v>
      </c>
      <c r="J5" s="34">
        <f>'[1]8'!Y$825</f>
        <v>0</v>
      </c>
      <c r="K5" s="36">
        <f>'[1]8'!AA$825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6457</v>
      </c>
      <c r="D6" s="23">
        <f>'[1]8'!D$828</f>
        <v>10305</v>
      </c>
      <c r="E6" s="23">
        <f>'[1]8'!E$828</f>
        <v>19970</v>
      </c>
      <c r="F6" s="24">
        <f>'[1]8'!F$828</f>
        <v>172810</v>
      </c>
      <c r="G6" s="23">
        <f>'[1]8'!G$828</f>
        <v>14810</v>
      </c>
      <c r="H6" s="25">
        <f>'[1]8'!H$828</f>
        <v>13432</v>
      </c>
      <c r="I6" s="23">
        <f>'[1]8'!P$828</f>
        <v>24097</v>
      </c>
      <c r="J6" s="23">
        <f>'[1]8'!Y$828</f>
        <v>14526</v>
      </c>
      <c r="K6" s="25">
        <f>'[1]8'!AA$828</f>
        <v>8952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0</v>
      </c>
      <c r="D7" s="39">
        <f>'[1]8'!D$867</f>
        <v>0</v>
      </c>
      <c r="E7" s="39">
        <f>'[1]8'!E$867</f>
        <v>0</v>
      </c>
      <c r="F7" s="38">
        <f>'[1]8'!F$867</f>
        <v>0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31264</v>
      </c>
      <c r="D8" s="52">
        <f t="shared" ref="D8:K8" si="1">SUM(D9:D15)</f>
        <v>28012</v>
      </c>
      <c r="E8" s="52">
        <f t="shared" si="1"/>
        <v>21085</v>
      </c>
      <c r="F8" s="53">
        <f t="shared" si="1"/>
        <v>13500</v>
      </c>
      <c r="G8" s="52">
        <f t="shared" si="1"/>
        <v>31883</v>
      </c>
      <c r="H8" s="54">
        <f t="shared" si="1"/>
        <v>31883</v>
      </c>
      <c r="I8" s="52">
        <f t="shared" si="1"/>
        <v>10062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31264</v>
      </c>
      <c r="D9" s="34">
        <f>'[1]8'!D$871</f>
        <v>28012</v>
      </c>
      <c r="E9" s="34">
        <f>'[1]8'!E$871</f>
        <v>21085</v>
      </c>
      <c r="F9" s="35">
        <f>'[1]8'!F$871</f>
        <v>13500</v>
      </c>
      <c r="G9" s="34">
        <f>'[1]8'!G$871</f>
        <v>31883</v>
      </c>
      <c r="H9" s="36">
        <f>'[1]8'!H$871</f>
        <v>31883</v>
      </c>
      <c r="I9" s="34">
        <f>'[1]8'!P$871</f>
        <v>10062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0</v>
      </c>
      <c r="D10" s="23">
        <f>'[1]8'!D$878</f>
        <v>0</v>
      </c>
      <c r="E10" s="23">
        <f>'[1]8'!E$878</f>
        <v>0</v>
      </c>
      <c r="F10" s="24">
        <f>'[1]8'!F$878</f>
        <v>0</v>
      </c>
      <c r="G10" s="23">
        <f>'[1]8'!G$878</f>
        <v>0</v>
      </c>
      <c r="H10" s="25">
        <f>'[1]8'!H$878</f>
        <v>0</v>
      </c>
      <c r="I10" s="23">
        <f>'[1]8'!P$878</f>
        <v>0</v>
      </c>
      <c r="J10" s="23">
        <f>'[1]8'!Y$878</f>
        <v>0</v>
      </c>
      <c r="K10" s="25">
        <f>'[1]8'!AA$878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0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0</v>
      </c>
      <c r="D15" s="39">
        <f>'[1]8'!D$891</f>
        <v>0</v>
      </c>
      <c r="E15" s="39">
        <f>'[1]8'!E$891</f>
        <v>0</v>
      </c>
      <c r="F15" s="38">
        <f>'[1]8'!F$891</f>
        <v>0</v>
      </c>
      <c r="G15" s="39">
        <f>'[1]8'!G$891</f>
        <v>0</v>
      </c>
      <c r="H15" s="40">
        <f>'[1]8'!H$891</f>
        <v>0</v>
      </c>
      <c r="I15" s="39">
        <f>'[1]8'!P$891</f>
        <v>0</v>
      </c>
      <c r="J15" s="39">
        <f>'[1]8'!Y$891</f>
        <v>0</v>
      </c>
      <c r="K15" s="40">
        <f>'[1]8'!AA$891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0</v>
      </c>
      <c r="D17" s="34">
        <f>'[1]8'!D$895</f>
        <v>0</v>
      </c>
      <c r="E17" s="34">
        <f>'[1]8'!E$895</f>
        <v>0</v>
      </c>
      <c r="F17" s="35">
        <f>'[1]8'!F$895</f>
        <v>0</v>
      </c>
      <c r="G17" s="34">
        <f>'[1]8'!G$895</f>
        <v>0</v>
      </c>
      <c r="H17" s="36">
        <f>'[1]8'!H$895</f>
        <v>0</v>
      </c>
      <c r="I17" s="34">
        <f>'[1]8'!P$895</f>
        <v>0</v>
      </c>
      <c r="J17" s="34">
        <f>'[1]8'!Y$895</f>
        <v>0</v>
      </c>
      <c r="K17" s="36">
        <f>'[1]8'!AA$895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0</v>
      </c>
      <c r="D18" s="23">
        <f>'[1]8'!D$898</f>
        <v>0</v>
      </c>
      <c r="E18" s="23">
        <f>'[1]8'!E$898</f>
        <v>0</v>
      </c>
      <c r="F18" s="24">
        <f>'[1]8'!F$898</f>
        <v>0</v>
      </c>
      <c r="G18" s="23">
        <f>'[1]8'!G$898</f>
        <v>0</v>
      </c>
      <c r="H18" s="25">
        <f>'[1]8'!H$898</f>
        <v>0</v>
      </c>
      <c r="I18" s="23">
        <f>'[1]8'!P$898</f>
        <v>0</v>
      </c>
      <c r="J18" s="23">
        <f>'[1]8'!Y$898</f>
        <v>0</v>
      </c>
      <c r="K18" s="25">
        <f>'[1]8'!AA$898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0</v>
      </c>
      <c r="D21" s="23">
        <f>'[1]8'!D$903</f>
        <v>0</v>
      </c>
      <c r="E21" s="23">
        <f>'[1]8'!E$903</f>
        <v>0</v>
      </c>
      <c r="F21" s="24">
        <f>'[1]8'!F$903</f>
        <v>0</v>
      </c>
      <c r="G21" s="23">
        <f>'[1]8'!G$903</f>
        <v>0</v>
      </c>
      <c r="H21" s="25">
        <f>'[1]8'!H$903</f>
        <v>0</v>
      </c>
      <c r="I21" s="23">
        <f>'[1]8'!P$903</f>
        <v>0</v>
      </c>
      <c r="J21" s="23">
        <f>'[1]8'!Y$903</f>
        <v>0</v>
      </c>
      <c r="K21" s="25">
        <f>'[1]8'!AA$903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0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0</v>
      </c>
      <c r="H23" s="40">
        <f>'[1]8'!H$905</f>
        <v>0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37721</v>
      </c>
      <c r="D26" s="28">
        <f t="shared" ref="D26:K26" si="3">+D4+D8+D16+D24</f>
        <v>38317</v>
      </c>
      <c r="E26" s="28">
        <f t="shared" si="3"/>
        <v>41055</v>
      </c>
      <c r="F26" s="29">
        <f t="shared" si="3"/>
        <v>186310</v>
      </c>
      <c r="G26" s="28">
        <f t="shared" si="3"/>
        <v>46693</v>
      </c>
      <c r="H26" s="30">
        <f t="shared" si="3"/>
        <v>45315</v>
      </c>
      <c r="I26" s="28">
        <f t="shared" si="3"/>
        <v>34159</v>
      </c>
      <c r="J26" s="28">
        <f t="shared" si="3"/>
        <v>14526</v>
      </c>
      <c r="K26" s="28">
        <f t="shared" si="3"/>
        <v>8952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1. 0</v>
      </c>
      <c r="C4" s="23">
        <f>'[1]8'!$C953</f>
        <v>0</v>
      </c>
      <c r="D4" s="23">
        <f>'[1]8'!$D953</f>
        <v>0</v>
      </c>
      <c r="E4" s="23">
        <f>'[1]8'!$E953</f>
        <v>0</v>
      </c>
      <c r="F4" s="35">
        <f>'[1]8'!$F953</f>
        <v>0</v>
      </c>
      <c r="G4" s="34">
        <f>'[1]8'!$G953</f>
        <v>0</v>
      </c>
      <c r="H4" s="36">
        <f>'[1]8'!$H953</f>
        <v>0</v>
      </c>
      <c r="I4" s="23">
        <f>'[1]8'!$P953</f>
        <v>0</v>
      </c>
      <c r="J4" s="23">
        <f>'[1]8'!$Y953</f>
        <v>0</v>
      </c>
      <c r="K4" s="23">
        <f>'[1]8'!$AA953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2. 0</v>
      </c>
      <c r="C5" s="23">
        <f>'[1]8'!$C954</f>
        <v>0</v>
      </c>
      <c r="D5" s="23">
        <f>'[1]8'!$D954</f>
        <v>0</v>
      </c>
      <c r="E5" s="23">
        <f>'[1]8'!$E954</f>
        <v>0</v>
      </c>
      <c r="F5" s="24">
        <f>'[1]8'!$F954</f>
        <v>0</v>
      </c>
      <c r="G5" s="23">
        <f>'[1]8'!$G954</f>
        <v>0</v>
      </c>
      <c r="H5" s="25">
        <f>'[1]8'!$H954</f>
        <v>0</v>
      </c>
      <c r="I5" s="23">
        <f>'[1]8'!$P954</f>
        <v>0</v>
      </c>
      <c r="J5" s="23">
        <f>'[1]8'!$Y954</f>
        <v>0</v>
      </c>
      <c r="K5" s="23">
        <f>'[1]8'!$AA954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'[1]8'!$B955</f>
        <v>3. 0</v>
      </c>
      <c r="C6" s="23">
        <f>'[1]8'!$C955</f>
        <v>0</v>
      </c>
      <c r="D6" s="23">
        <f>'[1]8'!$D955</f>
        <v>0</v>
      </c>
      <c r="E6" s="23">
        <f>'[1]8'!$E955</f>
        <v>0</v>
      </c>
      <c r="F6" s="24">
        <f>'[1]8'!$F955</f>
        <v>0</v>
      </c>
      <c r="G6" s="23">
        <f>'[1]8'!$G955</f>
        <v>0</v>
      </c>
      <c r="H6" s="25">
        <f>'[1]8'!$H955</f>
        <v>0</v>
      </c>
      <c r="I6" s="23">
        <f>'[1]8'!$P955</f>
        <v>0</v>
      </c>
      <c r="J6" s="23">
        <f>'[1]8'!$Y955</f>
        <v>0</v>
      </c>
      <c r="K6" s="23">
        <f>'[1]8'!$AA955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'[1]8'!$B956</f>
        <v>4. 0</v>
      </c>
      <c r="C7" s="23">
        <f>'[1]8'!$C956</f>
        <v>0</v>
      </c>
      <c r="D7" s="23">
        <f>'[1]8'!$D956</f>
        <v>0</v>
      </c>
      <c r="E7" s="23">
        <f>'[1]8'!$E956</f>
        <v>0</v>
      </c>
      <c r="F7" s="24">
        <f>'[1]8'!$F956</f>
        <v>0</v>
      </c>
      <c r="G7" s="23">
        <f>'[1]8'!$G956</f>
        <v>0</v>
      </c>
      <c r="H7" s="25">
        <f>'[1]8'!$H956</f>
        <v>0</v>
      </c>
      <c r="I7" s="23">
        <f>'[1]8'!$P956</f>
        <v>0</v>
      </c>
      <c r="J7" s="23">
        <f>'[1]8'!$Y956</f>
        <v>0</v>
      </c>
      <c r="K7" s="23">
        <f>'[1]8'!$AA956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0</v>
      </c>
      <c r="D5" s="34">
        <f>'[1]8'!D$975</f>
        <v>0</v>
      </c>
      <c r="E5" s="34">
        <f>'[1]8'!E$975</f>
        <v>0</v>
      </c>
      <c r="F5" s="35">
        <f>'[1]8'!F$975</f>
        <v>0</v>
      </c>
      <c r="G5" s="34">
        <f>'[1]8'!G$975</f>
        <v>0</v>
      </c>
      <c r="H5" s="36">
        <f>'[1]8'!H$975</f>
        <v>0</v>
      </c>
      <c r="I5" s="34">
        <f>'[1]8'!P$975</f>
        <v>0</v>
      </c>
      <c r="J5" s="34">
        <f>'[1]8'!Y$975</f>
        <v>0</v>
      </c>
      <c r="K5" s="36">
        <f>'[1]8'!AA$975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0</v>
      </c>
      <c r="D6" s="23">
        <f>'[1]8'!D$978</f>
        <v>0</v>
      </c>
      <c r="E6" s="23">
        <f>'[1]8'!E$978</f>
        <v>0</v>
      </c>
      <c r="F6" s="24">
        <f>'[1]8'!F$978</f>
        <v>0</v>
      </c>
      <c r="G6" s="23">
        <f>'[1]8'!G$978</f>
        <v>0</v>
      </c>
      <c r="H6" s="25">
        <f>'[1]8'!H$978</f>
        <v>0</v>
      </c>
      <c r="I6" s="23">
        <f>'[1]8'!P$978</f>
        <v>0</v>
      </c>
      <c r="J6" s="23">
        <f>'[1]8'!Y$978</f>
        <v>0</v>
      </c>
      <c r="K6" s="25">
        <f>'[1]8'!AA$978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0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0</v>
      </c>
      <c r="D9" s="34">
        <f>'[1]8'!D$1021</f>
        <v>0</v>
      </c>
      <c r="E9" s="34">
        <f>'[1]8'!E$1021</f>
        <v>0</v>
      </c>
      <c r="F9" s="35">
        <f>'[1]8'!F$1021</f>
        <v>0</v>
      </c>
      <c r="G9" s="34">
        <f>'[1]8'!G$1021</f>
        <v>0</v>
      </c>
      <c r="H9" s="36">
        <f>'[1]8'!H$1021</f>
        <v>0</v>
      </c>
      <c r="I9" s="34">
        <f>'[1]8'!P$1021</f>
        <v>0</v>
      </c>
      <c r="J9" s="34">
        <f>'[1]8'!Y$1021</f>
        <v>0</v>
      </c>
      <c r="K9" s="36">
        <f>'[1]8'!AA$1021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0</v>
      </c>
      <c r="D10" s="23">
        <f>'[1]8'!D$1028</f>
        <v>0</v>
      </c>
      <c r="E10" s="23">
        <f>'[1]8'!E$1028</f>
        <v>0</v>
      </c>
      <c r="F10" s="24">
        <f>'[1]8'!F$1028</f>
        <v>0</v>
      </c>
      <c r="G10" s="23">
        <f>'[1]8'!G$1028</f>
        <v>0</v>
      </c>
      <c r="H10" s="25">
        <f>'[1]8'!H$1028</f>
        <v>0</v>
      </c>
      <c r="I10" s="23">
        <f>'[1]8'!P$1028</f>
        <v>0</v>
      </c>
      <c r="J10" s="23">
        <f>'[1]8'!Y$1028</f>
        <v>0</v>
      </c>
      <c r="K10" s="25">
        <f>'[1]8'!AA$1028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0</v>
      </c>
      <c r="D13" s="23">
        <f>'[1]8'!D$1033</f>
        <v>0</v>
      </c>
      <c r="E13" s="23">
        <f>'[1]8'!E$1033</f>
        <v>0</v>
      </c>
      <c r="F13" s="24">
        <f>'[1]8'!F$1033</f>
        <v>0</v>
      </c>
      <c r="G13" s="23">
        <f>'[1]8'!G$1033</f>
        <v>0</v>
      </c>
      <c r="H13" s="25">
        <f>'[1]8'!H$1033</f>
        <v>0</v>
      </c>
      <c r="I13" s="23">
        <f>'[1]8'!P$1033</f>
        <v>0</v>
      </c>
      <c r="J13" s="23">
        <f>'[1]8'!Y$1033</f>
        <v>0</v>
      </c>
      <c r="K13" s="25">
        <f>'[1]8'!AA$1033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0</v>
      </c>
      <c r="D15" s="39">
        <f>'[1]8'!D$1041</f>
        <v>0</v>
      </c>
      <c r="E15" s="39">
        <f>'[1]8'!E$1041</f>
        <v>0</v>
      </c>
      <c r="F15" s="38">
        <f>'[1]8'!F$1041</f>
        <v>0</v>
      </c>
      <c r="G15" s="39">
        <f>'[1]8'!G$1041</f>
        <v>0</v>
      </c>
      <c r="H15" s="40">
        <f>'[1]8'!H$1041</f>
        <v>0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0</v>
      </c>
      <c r="F17" s="35">
        <f>'[1]8'!F$1045</f>
        <v>0</v>
      </c>
      <c r="G17" s="34">
        <f>'[1]8'!G$1045</f>
        <v>0</v>
      </c>
      <c r="H17" s="36">
        <f>'[1]8'!H$1045</f>
        <v>0</v>
      </c>
      <c r="I17" s="34">
        <f>'[1]8'!P$1045</f>
        <v>0</v>
      </c>
      <c r="J17" s="34">
        <f>'[1]8'!Y$1045</f>
        <v>0</v>
      </c>
      <c r="K17" s="36">
        <f>'[1]8'!AA$1045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0</v>
      </c>
      <c r="D18" s="23">
        <f>'[1]8'!D$1048</f>
        <v>0</v>
      </c>
      <c r="E18" s="23">
        <f>'[1]8'!E$1048</f>
        <v>0</v>
      </c>
      <c r="F18" s="24">
        <f>'[1]8'!F$1048</f>
        <v>0</v>
      </c>
      <c r="G18" s="23">
        <f>'[1]8'!G$1048</f>
        <v>0</v>
      </c>
      <c r="H18" s="25">
        <f>'[1]8'!H$1048</f>
        <v>0</v>
      </c>
      <c r="I18" s="23">
        <f>'[1]8'!P$1048</f>
        <v>0</v>
      </c>
      <c r="J18" s="23">
        <f>'[1]8'!Y$1048</f>
        <v>0</v>
      </c>
      <c r="K18" s="25">
        <f>'[1]8'!AA$1048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0</v>
      </c>
      <c r="E22" s="23">
        <f>'[1]8'!E$1054</f>
        <v>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0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1. 0</v>
      </c>
      <c r="C4" s="23">
        <f>'[1]8'!$C1103</f>
        <v>0</v>
      </c>
      <c r="D4" s="23">
        <f>'[1]8'!$D1103</f>
        <v>0</v>
      </c>
      <c r="E4" s="23">
        <f>'[1]8'!$E1103</f>
        <v>0</v>
      </c>
      <c r="F4" s="35">
        <f>'[1]8'!$F1103</f>
        <v>0</v>
      </c>
      <c r="G4" s="34">
        <f>'[1]8'!$G1103</f>
        <v>0</v>
      </c>
      <c r="H4" s="36">
        <f>'[1]8'!$H1103</f>
        <v>0</v>
      </c>
      <c r="I4" s="23">
        <f>'[1]8'!$P1103</f>
        <v>0</v>
      </c>
      <c r="J4" s="23">
        <f>'[1]8'!$Y1103</f>
        <v>0</v>
      </c>
      <c r="K4" s="23">
        <f>'[1]8'!$AA1103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2. 0</v>
      </c>
      <c r="C5" s="23">
        <f>'[1]8'!$C1104</f>
        <v>0</v>
      </c>
      <c r="D5" s="23">
        <f>'[1]8'!$D1104</f>
        <v>0</v>
      </c>
      <c r="E5" s="23">
        <f>'[1]8'!$E1104</f>
        <v>0</v>
      </c>
      <c r="F5" s="24">
        <f>'[1]8'!$F1104</f>
        <v>0</v>
      </c>
      <c r="G5" s="23">
        <f>'[1]8'!$G1104</f>
        <v>0</v>
      </c>
      <c r="H5" s="25">
        <f>'[1]8'!$H1104</f>
        <v>0</v>
      </c>
      <c r="I5" s="23">
        <f>'[1]8'!$P1104</f>
        <v>0</v>
      </c>
      <c r="J5" s="23">
        <f>'[1]8'!$Y1104</f>
        <v>0</v>
      </c>
      <c r="K5" s="23">
        <f>'[1]8'!$AA1104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0</v>
      </c>
      <c r="D5" s="34">
        <f>'[1]8'!D$1125</f>
        <v>0</v>
      </c>
      <c r="E5" s="34">
        <f>'[1]8'!E$1125</f>
        <v>0</v>
      </c>
      <c r="F5" s="35">
        <f>'[1]8'!F$1125</f>
        <v>0</v>
      </c>
      <c r="G5" s="34">
        <f>'[1]8'!G$1125</f>
        <v>0</v>
      </c>
      <c r="H5" s="36">
        <f>'[1]8'!H$1125</f>
        <v>0</v>
      </c>
      <c r="I5" s="34">
        <f>'[1]8'!P$1125</f>
        <v>0</v>
      </c>
      <c r="J5" s="34">
        <f>'[1]8'!Y$1125</f>
        <v>0</v>
      </c>
      <c r="K5" s="36">
        <f>'[1]8'!AA$1125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0</v>
      </c>
      <c r="D6" s="23">
        <f>'[1]8'!D$1128</f>
        <v>0</v>
      </c>
      <c r="E6" s="23">
        <f>'[1]8'!E$1128</f>
        <v>0</v>
      </c>
      <c r="F6" s="24">
        <f>'[1]8'!F$1128</f>
        <v>0</v>
      </c>
      <c r="G6" s="23">
        <f>'[1]8'!G$1128</f>
        <v>0</v>
      </c>
      <c r="H6" s="25">
        <f>'[1]8'!H$1128</f>
        <v>0</v>
      </c>
      <c r="I6" s="23">
        <f>'[1]8'!P$1128</f>
        <v>0</v>
      </c>
      <c r="J6" s="23">
        <f>'[1]8'!Y$1128</f>
        <v>0</v>
      </c>
      <c r="K6" s="25">
        <f>'[1]8'!AA$1128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0</v>
      </c>
      <c r="D14" s="23">
        <f>'[1]8'!D$1190</f>
        <v>0</v>
      </c>
      <c r="E14" s="23">
        <f>'[1]8'!E$1190</f>
        <v>0</v>
      </c>
      <c r="F14" s="24">
        <f>'[1]8'!F$1190</f>
        <v>0</v>
      </c>
      <c r="G14" s="23">
        <f>'[1]8'!G$1190</f>
        <v>0</v>
      </c>
      <c r="H14" s="25">
        <f>'[1]8'!H$1190</f>
        <v>0</v>
      </c>
      <c r="I14" s="23">
        <f>'[1]8'!P$1190</f>
        <v>0</v>
      </c>
      <c r="J14" s="23">
        <f>'[1]8'!Y$1190</f>
        <v>0</v>
      </c>
      <c r="K14" s="25">
        <f>'[1]8'!AA$1190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0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0</v>
      </c>
      <c r="D17" s="34">
        <f>'[1]8'!D$1195</f>
        <v>0</v>
      </c>
      <c r="E17" s="34">
        <f>'[1]8'!E$1195</f>
        <v>0</v>
      </c>
      <c r="F17" s="35">
        <f>'[1]8'!F$1195</f>
        <v>0</v>
      </c>
      <c r="G17" s="34">
        <f>'[1]8'!G$1195</f>
        <v>0</v>
      </c>
      <c r="H17" s="36">
        <f>'[1]8'!H$1195</f>
        <v>0</v>
      </c>
      <c r="I17" s="34">
        <f>'[1]8'!P$1195</f>
        <v>0</v>
      </c>
      <c r="J17" s="34">
        <f>'[1]8'!Y$1195</f>
        <v>0</v>
      </c>
      <c r="K17" s="36">
        <f>'[1]8'!AA$1195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0</v>
      </c>
      <c r="D18" s="23">
        <f>'[1]8'!D$1198</f>
        <v>0</v>
      </c>
      <c r="E18" s="23">
        <f>'[1]8'!E$1198</f>
        <v>0</v>
      </c>
      <c r="F18" s="24">
        <f>'[1]8'!F$1198</f>
        <v>0</v>
      </c>
      <c r="G18" s="23">
        <f>'[1]8'!G$1198</f>
        <v>0</v>
      </c>
      <c r="H18" s="25">
        <f>'[1]8'!H$1198</f>
        <v>0</v>
      </c>
      <c r="I18" s="23">
        <f>'[1]8'!P$1198</f>
        <v>0</v>
      </c>
      <c r="J18" s="23">
        <f>'[1]8'!Y$1198</f>
        <v>0</v>
      </c>
      <c r="K18" s="25">
        <f>'[1]8'!AA$1198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'[1]8'!$B1253</f>
        <v>1. 0</v>
      </c>
      <c r="C4" s="23">
        <f>'[1]8'!$C1253</f>
        <v>0</v>
      </c>
      <c r="D4" s="23">
        <f>'[1]8'!$D1253</f>
        <v>0</v>
      </c>
      <c r="E4" s="23">
        <f>'[1]8'!$E1253</f>
        <v>0</v>
      </c>
      <c r="F4" s="35">
        <f>'[1]8'!$F1253</f>
        <v>0</v>
      </c>
      <c r="G4" s="34">
        <f>'[1]8'!$G1253</f>
        <v>0</v>
      </c>
      <c r="H4" s="36">
        <f>'[1]8'!$H1253</f>
        <v>0</v>
      </c>
      <c r="I4" s="23">
        <f>'[1]8'!$P1253</f>
        <v>0</v>
      </c>
      <c r="J4" s="23">
        <f>'[1]8'!$Y1253</f>
        <v>0</v>
      </c>
      <c r="K4" s="23">
        <f>'[1]8'!$AA1253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'[1]8'!$B1254</f>
        <v>2. 0</v>
      </c>
      <c r="C5" s="23">
        <f>'[1]8'!$C1254</f>
        <v>0</v>
      </c>
      <c r="D5" s="23">
        <f>'[1]8'!$D1254</f>
        <v>0</v>
      </c>
      <c r="E5" s="23">
        <f>'[1]8'!$E1254</f>
        <v>0</v>
      </c>
      <c r="F5" s="24">
        <f>'[1]8'!$F1254</f>
        <v>0</v>
      </c>
      <c r="G5" s="23">
        <f>'[1]8'!$G1254</f>
        <v>0</v>
      </c>
      <c r="H5" s="25">
        <f>'[1]8'!$H1254</f>
        <v>0</v>
      </c>
      <c r="I5" s="23">
        <f>'[1]8'!$P1254</f>
        <v>0</v>
      </c>
      <c r="J5" s="23">
        <f>'[1]8'!$Y1254</f>
        <v>0</v>
      </c>
      <c r="K5" s="23">
        <f>'[1]8'!$AA1254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'[1]8'!$B1255</f>
        <v>3. 0</v>
      </c>
      <c r="C6" s="23">
        <f>'[1]8'!$C1255</f>
        <v>0</v>
      </c>
      <c r="D6" s="23">
        <f>'[1]8'!$D1255</f>
        <v>0</v>
      </c>
      <c r="E6" s="23">
        <f>'[1]8'!$E1255</f>
        <v>0</v>
      </c>
      <c r="F6" s="24">
        <f>'[1]8'!$F1255</f>
        <v>0</v>
      </c>
      <c r="G6" s="23">
        <f>'[1]8'!$G1255</f>
        <v>0</v>
      </c>
      <c r="H6" s="25">
        <f>'[1]8'!$H1255</f>
        <v>0</v>
      </c>
      <c r="I6" s="23">
        <f>'[1]8'!$P1255</f>
        <v>0</v>
      </c>
      <c r="J6" s="23">
        <f>'[1]8'!$Y1255</f>
        <v>0</v>
      </c>
      <c r="K6" s="23">
        <f>'[1]8'!$AA1255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'[1]8'!$B1256</f>
        <v>4. 0</v>
      </c>
      <c r="C7" s="23">
        <f>'[1]8'!$C1256</f>
        <v>0</v>
      </c>
      <c r="D7" s="23">
        <f>'[1]8'!$D1256</f>
        <v>0</v>
      </c>
      <c r="E7" s="23">
        <f>'[1]8'!$E1256</f>
        <v>0</v>
      </c>
      <c r="F7" s="24">
        <f>'[1]8'!$F1256</f>
        <v>0</v>
      </c>
      <c r="G7" s="23">
        <f>'[1]8'!$G1256</f>
        <v>0</v>
      </c>
      <c r="H7" s="25">
        <f>'[1]8'!$H1256</f>
        <v>0</v>
      </c>
      <c r="I7" s="23">
        <f>'[1]8'!$P1256</f>
        <v>0</v>
      </c>
      <c r="J7" s="23">
        <f>'[1]8'!$Y1256</f>
        <v>0</v>
      </c>
      <c r="K7" s="23">
        <f>'[1]8'!$AA1256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'[1]8'!$B1257</f>
        <v>5. 0</v>
      </c>
      <c r="C8" s="23">
        <f>'[1]8'!$C1257</f>
        <v>0</v>
      </c>
      <c r="D8" s="23">
        <f>'[1]8'!$D1257</f>
        <v>0</v>
      </c>
      <c r="E8" s="23">
        <f>'[1]8'!$E1257</f>
        <v>0</v>
      </c>
      <c r="F8" s="24">
        <f>'[1]8'!$F1257</f>
        <v>0</v>
      </c>
      <c r="G8" s="23">
        <f>'[1]8'!$G1257</f>
        <v>0</v>
      </c>
      <c r="H8" s="25">
        <f>'[1]8'!$H1257</f>
        <v>0</v>
      </c>
      <c r="I8" s="23">
        <f>'[1]8'!$P1257</f>
        <v>0</v>
      </c>
      <c r="J8" s="23">
        <f>'[1]8'!$Y1257</f>
        <v>0</v>
      </c>
      <c r="K8" s="23">
        <f>'[1]8'!$AA1257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'[1]8'!$B1258</f>
        <v>6. 0</v>
      </c>
      <c r="C9" s="23">
        <f>'[1]8'!$C1258</f>
        <v>0</v>
      </c>
      <c r="D9" s="23">
        <f>'[1]8'!$D1258</f>
        <v>0</v>
      </c>
      <c r="E9" s="23">
        <f>'[1]8'!$E1258</f>
        <v>0</v>
      </c>
      <c r="F9" s="24">
        <f>'[1]8'!$F1258</f>
        <v>0</v>
      </c>
      <c r="G9" s="23">
        <f>'[1]8'!$G1258</f>
        <v>0</v>
      </c>
      <c r="H9" s="25">
        <f>'[1]8'!$H1258</f>
        <v>0</v>
      </c>
      <c r="I9" s="23">
        <f>'[1]8'!$P1258</f>
        <v>0</v>
      </c>
      <c r="J9" s="23">
        <f>'[1]8'!$Y1258</f>
        <v>0</v>
      </c>
      <c r="K9" s="23">
        <f>'[1]8'!$AA1258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'[1]8'!$B1259</f>
        <v>7. 0</v>
      </c>
      <c r="C10" s="23">
        <f>'[1]8'!$C1259</f>
        <v>0</v>
      </c>
      <c r="D10" s="23">
        <f>'[1]8'!$D1259</f>
        <v>0</v>
      </c>
      <c r="E10" s="23">
        <f>'[1]8'!$E1259</f>
        <v>0</v>
      </c>
      <c r="F10" s="24">
        <f>'[1]8'!$F1259</f>
        <v>0</v>
      </c>
      <c r="G10" s="23">
        <f>'[1]8'!$G1259</f>
        <v>0</v>
      </c>
      <c r="H10" s="25">
        <f>'[1]8'!$H1259</f>
        <v>0</v>
      </c>
      <c r="I10" s="23">
        <f>'[1]8'!$P1259</f>
        <v>0</v>
      </c>
      <c r="J10" s="23">
        <f>'[1]8'!$Y1259</f>
        <v>0</v>
      </c>
      <c r="K10" s="23">
        <f>'[1]8'!$AA1259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'[1]8'!$B1260</f>
        <v>8. 0</v>
      </c>
      <c r="C11" s="23">
        <f>'[1]8'!$C1260</f>
        <v>0</v>
      </c>
      <c r="D11" s="23">
        <f>'[1]8'!$D1260</f>
        <v>0</v>
      </c>
      <c r="E11" s="23">
        <f>'[1]8'!$E1260</f>
        <v>0</v>
      </c>
      <c r="F11" s="24">
        <f>'[1]8'!$F1260</f>
        <v>0</v>
      </c>
      <c r="G11" s="23">
        <f>'[1]8'!$G1260</f>
        <v>0</v>
      </c>
      <c r="H11" s="25">
        <f>'[1]8'!$H1260</f>
        <v>0</v>
      </c>
      <c r="I11" s="23">
        <f>'[1]8'!$P1260</f>
        <v>0</v>
      </c>
      <c r="J11" s="23">
        <f>'[1]8'!$Y1260</f>
        <v>0</v>
      </c>
      <c r="K11" s="23">
        <f>'[1]8'!$AA1260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'[1]8'!$B1261</f>
        <v>9. 0</v>
      </c>
      <c r="C12" s="23">
        <f>'[1]8'!$C1261</f>
        <v>0</v>
      </c>
      <c r="D12" s="23">
        <f>'[1]8'!$D1261</f>
        <v>0</v>
      </c>
      <c r="E12" s="23">
        <f>'[1]8'!$E1261</f>
        <v>0</v>
      </c>
      <c r="F12" s="24">
        <f>'[1]8'!$F1261</f>
        <v>0</v>
      </c>
      <c r="G12" s="23">
        <f>'[1]8'!$G1261</f>
        <v>0</v>
      </c>
      <c r="H12" s="25">
        <f>'[1]8'!$H1261</f>
        <v>0</v>
      </c>
      <c r="I12" s="23">
        <f>'[1]8'!$P1261</f>
        <v>0</v>
      </c>
      <c r="J12" s="23">
        <f>'[1]8'!$Y1261</f>
        <v>0</v>
      </c>
      <c r="K12" s="23">
        <f>'[1]8'!$AA1261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'[1]8'!$B1262</f>
        <v>10. 0</v>
      </c>
      <c r="C13" s="23">
        <f>'[1]8'!$C1262</f>
        <v>0</v>
      </c>
      <c r="D13" s="23">
        <f>'[1]8'!$D1262</f>
        <v>0</v>
      </c>
      <c r="E13" s="23">
        <f>'[1]8'!$E1262</f>
        <v>0</v>
      </c>
      <c r="F13" s="24">
        <f>'[1]8'!$F1262</f>
        <v>0</v>
      </c>
      <c r="G13" s="23">
        <f>'[1]8'!$G1262</f>
        <v>0</v>
      </c>
      <c r="H13" s="25">
        <f>'[1]8'!$H1262</f>
        <v>0</v>
      </c>
      <c r="I13" s="23">
        <f>'[1]8'!$P1262</f>
        <v>0</v>
      </c>
      <c r="J13" s="23">
        <f>'[1]8'!$Y1262</f>
        <v>0</v>
      </c>
      <c r="K13" s="23">
        <f>'[1]8'!$AA1262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'[1]8'!$B1263</f>
        <v>11. 0</v>
      </c>
      <c r="C14" s="23">
        <f>'[1]8'!$C1263</f>
        <v>0</v>
      </c>
      <c r="D14" s="23">
        <f>'[1]8'!$D1263</f>
        <v>0</v>
      </c>
      <c r="E14" s="23">
        <f>'[1]8'!$E1263</f>
        <v>0</v>
      </c>
      <c r="F14" s="24">
        <f>'[1]8'!$F1263</f>
        <v>0</v>
      </c>
      <c r="G14" s="23">
        <f>'[1]8'!$G1263</f>
        <v>0</v>
      </c>
      <c r="H14" s="25">
        <f>'[1]8'!$H1263</f>
        <v>0</v>
      </c>
      <c r="I14" s="23">
        <f>'[1]8'!$P1263</f>
        <v>0</v>
      </c>
      <c r="J14" s="23">
        <f>'[1]8'!$Y1263</f>
        <v>0</v>
      </c>
      <c r="K14" s="23">
        <f>'[1]8'!$AA1263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'[1]8'!$B1264</f>
        <v>12. 0</v>
      </c>
      <c r="C15" s="23">
        <f>'[1]8'!$C1264</f>
        <v>0</v>
      </c>
      <c r="D15" s="23">
        <f>'[1]8'!$D1264</f>
        <v>0</v>
      </c>
      <c r="E15" s="23">
        <f>'[1]8'!$E1264</f>
        <v>0</v>
      </c>
      <c r="F15" s="24">
        <f>'[1]8'!$F1264</f>
        <v>0</v>
      </c>
      <c r="G15" s="23">
        <f>'[1]8'!$G1264</f>
        <v>0</v>
      </c>
      <c r="H15" s="25">
        <f>'[1]8'!$H1264</f>
        <v>0</v>
      </c>
      <c r="I15" s="23">
        <f>'[1]8'!$P1264</f>
        <v>0</v>
      </c>
      <c r="J15" s="23">
        <f>'[1]8'!$Y1264</f>
        <v>0</v>
      </c>
      <c r="K15" s="23">
        <f>'[1]8'!$AA1264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'[1]8'!$B1265</f>
        <v>13. 0</v>
      </c>
      <c r="C16" s="23">
        <f>'[1]8'!$C1265</f>
        <v>0</v>
      </c>
      <c r="D16" s="23">
        <f>'[1]8'!$D1265</f>
        <v>0</v>
      </c>
      <c r="E16" s="23">
        <f>'[1]8'!$E1265</f>
        <v>0</v>
      </c>
      <c r="F16" s="24">
        <f>'[1]8'!$F1265</f>
        <v>0</v>
      </c>
      <c r="G16" s="23">
        <f>'[1]8'!$G1265</f>
        <v>0</v>
      </c>
      <c r="H16" s="25">
        <f>'[1]8'!$H1265</f>
        <v>0</v>
      </c>
      <c r="I16" s="23">
        <f>'[1]8'!$P1265</f>
        <v>0</v>
      </c>
      <c r="J16" s="23">
        <f>'[1]8'!$Y1265</f>
        <v>0</v>
      </c>
      <c r="K16" s="23">
        <f>'[1]8'!$AA1265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'[1]8'!$B1266</f>
        <v>14. 0</v>
      </c>
      <c r="C17" s="23">
        <f>'[1]8'!$C1266</f>
        <v>0</v>
      </c>
      <c r="D17" s="23">
        <f>'[1]8'!$D1266</f>
        <v>0</v>
      </c>
      <c r="E17" s="23">
        <f>'[1]8'!$E1266</f>
        <v>0</v>
      </c>
      <c r="F17" s="24">
        <f>'[1]8'!$F1266</f>
        <v>0</v>
      </c>
      <c r="G17" s="23">
        <f>'[1]8'!$G1266</f>
        <v>0</v>
      </c>
      <c r="H17" s="25">
        <f>'[1]8'!$H1266</f>
        <v>0</v>
      </c>
      <c r="I17" s="23">
        <f>'[1]8'!$P1266</f>
        <v>0</v>
      </c>
      <c r="J17" s="23">
        <f>'[1]8'!$Y1266</f>
        <v>0</v>
      </c>
      <c r="K17" s="23">
        <f>'[1]8'!$AA1266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'[1]8'!$B1267</f>
        <v>15. 0</v>
      </c>
      <c r="C18" s="23">
        <f>'[1]8'!$C1267</f>
        <v>0</v>
      </c>
      <c r="D18" s="23">
        <f>'[1]8'!$D1267</f>
        <v>0</v>
      </c>
      <c r="E18" s="23">
        <f>'[1]8'!$E1267</f>
        <v>0</v>
      </c>
      <c r="F18" s="24">
        <f>'[1]8'!$F1267</f>
        <v>0</v>
      </c>
      <c r="G18" s="23">
        <f>'[1]8'!$G1267</f>
        <v>0</v>
      </c>
      <c r="H18" s="25">
        <f>'[1]8'!$H1267</f>
        <v>0</v>
      </c>
      <c r="I18" s="23">
        <f>'[1]8'!$P1267</f>
        <v>0</v>
      </c>
      <c r="J18" s="23">
        <f>'[1]8'!$Y1267</f>
        <v>0</v>
      </c>
      <c r="K18" s="23">
        <f>'[1]8'!$AA1267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'[1]8'!C$1275</f>
        <v>0</v>
      </c>
      <c r="D5" s="34">
        <f>'[1]8'!D$1275</f>
        <v>0</v>
      </c>
      <c r="E5" s="34">
        <f>'[1]8'!E$1275</f>
        <v>0</v>
      </c>
      <c r="F5" s="35">
        <f>'[1]8'!F$1275</f>
        <v>0</v>
      </c>
      <c r="G5" s="34">
        <f>'[1]8'!G$1275</f>
        <v>0</v>
      </c>
      <c r="H5" s="36">
        <f>'[1]8'!H$1275</f>
        <v>0</v>
      </c>
      <c r="I5" s="34">
        <f>'[1]8'!P$1275</f>
        <v>0</v>
      </c>
      <c r="J5" s="34">
        <f>'[1]8'!Y$1275</f>
        <v>0</v>
      </c>
      <c r="K5" s="36">
        <f>'[1]8'!AA$1275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'[1]8'!C$1278</f>
        <v>0</v>
      </c>
      <c r="D6" s="23">
        <f>'[1]8'!D$1278</f>
        <v>0</v>
      </c>
      <c r="E6" s="23">
        <f>'[1]8'!E$1278</f>
        <v>0</v>
      </c>
      <c r="F6" s="24">
        <f>'[1]8'!F$1278</f>
        <v>0</v>
      </c>
      <c r="G6" s="23">
        <f>'[1]8'!G$1278</f>
        <v>0</v>
      </c>
      <c r="H6" s="25">
        <f>'[1]8'!H$1278</f>
        <v>0</v>
      </c>
      <c r="I6" s="23">
        <f>'[1]8'!P$1278</f>
        <v>0</v>
      </c>
      <c r="J6" s="23">
        <f>'[1]8'!Y$1278</f>
        <v>0</v>
      </c>
      <c r="K6" s="25">
        <f>'[1]8'!AA$1278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'[1]8'!C$1317</f>
        <v>0</v>
      </c>
      <c r="D7" s="39">
        <f>'[1]8'!D$1317</f>
        <v>0</v>
      </c>
      <c r="E7" s="39">
        <f>'[1]8'!E$1317</f>
        <v>0</v>
      </c>
      <c r="F7" s="38">
        <f>'[1]8'!F$1317</f>
        <v>0</v>
      </c>
      <c r="G7" s="39">
        <f>'[1]8'!G$1317</f>
        <v>0</v>
      </c>
      <c r="H7" s="40">
        <f>'[1]8'!H$1317</f>
        <v>0</v>
      </c>
      <c r="I7" s="39">
        <f>'[1]8'!P$1317</f>
        <v>0</v>
      </c>
      <c r="J7" s="39">
        <f>'[1]8'!Y$1317</f>
        <v>0</v>
      </c>
      <c r="K7" s="40">
        <f>'[1]8'!AA$1317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'[1]8'!C$1321</f>
        <v>0</v>
      </c>
      <c r="D9" s="34">
        <f>'[1]8'!D$1321</f>
        <v>0</v>
      </c>
      <c r="E9" s="34">
        <f>'[1]8'!E$1321</f>
        <v>0</v>
      </c>
      <c r="F9" s="35">
        <f>'[1]8'!F$1321</f>
        <v>0</v>
      </c>
      <c r="G9" s="34">
        <f>'[1]8'!G$1321</f>
        <v>0</v>
      </c>
      <c r="H9" s="36">
        <f>'[1]8'!H$1321</f>
        <v>0</v>
      </c>
      <c r="I9" s="34">
        <f>'[1]8'!P$1321</f>
        <v>0</v>
      </c>
      <c r="J9" s="34">
        <f>'[1]8'!Y$1321</f>
        <v>0</v>
      </c>
      <c r="K9" s="36">
        <f>'[1]8'!AA$1321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'[1]8'!C$1328</f>
        <v>0</v>
      </c>
      <c r="D10" s="23">
        <f>'[1]8'!D$1328</f>
        <v>0</v>
      </c>
      <c r="E10" s="23">
        <f>'[1]8'!E$1328</f>
        <v>0</v>
      </c>
      <c r="F10" s="24">
        <f>'[1]8'!F$1328</f>
        <v>0</v>
      </c>
      <c r="G10" s="23">
        <f>'[1]8'!G$1328</f>
        <v>0</v>
      </c>
      <c r="H10" s="25">
        <f>'[1]8'!H$1328</f>
        <v>0</v>
      </c>
      <c r="I10" s="23">
        <f>'[1]8'!P$1328</f>
        <v>0</v>
      </c>
      <c r="J10" s="23">
        <f>'[1]8'!Y$1328</f>
        <v>0</v>
      </c>
      <c r="K10" s="25">
        <f>'[1]8'!AA$1328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'[1]8'!C$1331</f>
        <v>0</v>
      </c>
      <c r="D11" s="23">
        <f>'[1]8'!D$1331</f>
        <v>0</v>
      </c>
      <c r="E11" s="23">
        <f>'[1]8'!E$1331</f>
        <v>0</v>
      </c>
      <c r="F11" s="24">
        <f>'[1]8'!F$1331</f>
        <v>0</v>
      </c>
      <c r="G11" s="23">
        <f>'[1]8'!G$1331</f>
        <v>0</v>
      </c>
      <c r="H11" s="25">
        <f>'[1]8'!H$1331</f>
        <v>0</v>
      </c>
      <c r="I11" s="23">
        <f>'[1]8'!P$1331</f>
        <v>0</v>
      </c>
      <c r="J11" s="23">
        <f>'[1]8'!Y$1331</f>
        <v>0</v>
      </c>
      <c r="K11" s="25">
        <f>'[1]8'!AA$1331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'[1]8'!C$1332</f>
        <v>0</v>
      </c>
      <c r="D12" s="23">
        <f>'[1]8'!D$1332</f>
        <v>0</v>
      </c>
      <c r="E12" s="23">
        <f>'[1]8'!E$1332</f>
        <v>0</v>
      </c>
      <c r="F12" s="24">
        <f>'[1]8'!F$1332</f>
        <v>0</v>
      </c>
      <c r="G12" s="23">
        <f>'[1]8'!G$1332</f>
        <v>0</v>
      </c>
      <c r="H12" s="25">
        <f>'[1]8'!H$1332</f>
        <v>0</v>
      </c>
      <c r="I12" s="23">
        <f>'[1]8'!P$1332</f>
        <v>0</v>
      </c>
      <c r="J12" s="23">
        <f>'[1]8'!Y$1332</f>
        <v>0</v>
      </c>
      <c r="K12" s="25">
        <f>'[1]8'!AA$1332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'[1]8'!C$1333</f>
        <v>0</v>
      </c>
      <c r="D13" s="23">
        <f>'[1]8'!D$1333</f>
        <v>0</v>
      </c>
      <c r="E13" s="23">
        <f>'[1]8'!E$1333</f>
        <v>0</v>
      </c>
      <c r="F13" s="24">
        <f>'[1]8'!F$1333</f>
        <v>0</v>
      </c>
      <c r="G13" s="23">
        <f>'[1]8'!G$1333</f>
        <v>0</v>
      </c>
      <c r="H13" s="25">
        <f>'[1]8'!H$1333</f>
        <v>0</v>
      </c>
      <c r="I13" s="23">
        <f>'[1]8'!P$1333</f>
        <v>0</v>
      </c>
      <c r="J13" s="23">
        <f>'[1]8'!Y$1333</f>
        <v>0</v>
      </c>
      <c r="K13" s="25">
        <f>'[1]8'!AA$1333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'[1]8'!C$1340</f>
        <v>0</v>
      </c>
      <c r="D14" s="23">
        <f>'[1]8'!D$1340</f>
        <v>0</v>
      </c>
      <c r="E14" s="23">
        <f>'[1]8'!E$1340</f>
        <v>0</v>
      </c>
      <c r="F14" s="24">
        <f>'[1]8'!F$1340</f>
        <v>0</v>
      </c>
      <c r="G14" s="23">
        <f>'[1]8'!G$1340</f>
        <v>0</v>
      </c>
      <c r="H14" s="25">
        <f>'[1]8'!H$1340</f>
        <v>0</v>
      </c>
      <c r="I14" s="23">
        <f>'[1]8'!P$1340</f>
        <v>0</v>
      </c>
      <c r="J14" s="23">
        <f>'[1]8'!Y$1340</f>
        <v>0</v>
      </c>
      <c r="K14" s="25">
        <f>'[1]8'!AA$1340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'[1]8'!C$1341</f>
        <v>0</v>
      </c>
      <c r="D15" s="39">
        <f>'[1]8'!D$1341</f>
        <v>0</v>
      </c>
      <c r="E15" s="39">
        <f>'[1]8'!E$1341</f>
        <v>0</v>
      </c>
      <c r="F15" s="38">
        <f>'[1]8'!F$1341</f>
        <v>0</v>
      </c>
      <c r="G15" s="39">
        <f>'[1]8'!G$1341</f>
        <v>0</v>
      </c>
      <c r="H15" s="40">
        <f>'[1]8'!H$1341</f>
        <v>0</v>
      </c>
      <c r="I15" s="39">
        <f>'[1]8'!P$1341</f>
        <v>0</v>
      </c>
      <c r="J15" s="39">
        <f>'[1]8'!Y$1341</f>
        <v>0</v>
      </c>
      <c r="K15" s="40">
        <f>'[1]8'!AA$1341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'[1]8'!C$1345</f>
        <v>0</v>
      </c>
      <c r="D17" s="34">
        <f>'[1]8'!D$1345</f>
        <v>0</v>
      </c>
      <c r="E17" s="34">
        <f>'[1]8'!E$1345</f>
        <v>0</v>
      </c>
      <c r="F17" s="35">
        <f>'[1]8'!F$1345</f>
        <v>0</v>
      </c>
      <c r="G17" s="34">
        <f>'[1]8'!G$1345</f>
        <v>0</v>
      </c>
      <c r="H17" s="36">
        <f>'[1]8'!H$1345</f>
        <v>0</v>
      </c>
      <c r="I17" s="34">
        <f>'[1]8'!P$1345</f>
        <v>0</v>
      </c>
      <c r="J17" s="34">
        <f>'[1]8'!Y$1345</f>
        <v>0</v>
      </c>
      <c r="K17" s="36">
        <f>'[1]8'!AA$1345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'[1]8'!C$1348</f>
        <v>0</v>
      </c>
      <c r="D18" s="23">
        <f>'[1]8'!D$1348</f>
        <v>0</v>
      </c>
      <c r="E18" s="23">
        <f>'[1]8'!E$1348</f>
        <v>0</v>
      </c>
      <c r="F18" s="24">
        <f>'[1]8'!F$1348</f>
        <v>0</v>
      </c>
      <c r="G18" s="23">
        <f>'[1]8'!G$1348</f>
        <v>0</v>
      </c>
      <c r="H18" s="25">
        <f>'[1]8'!H$1348</f>
        <v>0</v>
      </c>
      <c r="I18" s="23">
        <f>'[1]8'!P$1348</f>
        <v>0</v>
      </c>
      <c r="J18" s="23">
        <f>'[1]8'!Y$1348</f>
        <v>0</v>
      </c>
      <c r="K18" s="25">
        <f>'[1]8'!AA$1348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'[1]8'!C$1351</f>
        <v>0</v>
      </c>
      <c r="D19" s="23">
        <f>'[1]8'!D$1351</f>
        <v>0</v>
      </c>
      <c r="E19" s="23">
        <f>'[1]8'!E$1351</f>
        <v>0</v>
      </c>
      <c r="F19" s="24">
        <f>'[1]8'!F$1351</f>
        <v>0</v>
      </c>
      <c r="G19" s="23">
        <f>'[1]8'!G$1351</f>
        <v>0</v>
      </c>
      <c r="H19" s="25">
        <f>'[1]8'!H$1351</f>
        <v>0</v>
      </c>
      <c r="I19" s="23">
        <f>'[1]8'!P$1351</f>
        <v>0</v>
      </c>
      <c r="J19" s="23">
        <f>'[1]8'!Y$1351</f>
        <v>0</v>
      </c>
      <c r="K19" s="25">
        <f>'[1]8'!AA$1351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'[1]8'!C$1352</f>
        <v>0</v>
      </c>
      <c r="D20" s="23">
        <f>'[1]8'!D$1352</f>
        <v>0</v>
      </c>
      <c r="E20" s="23">
        <f>'[1]8'!E$1352</f>
        <v>0</v>
      </c>
      <c r="F20" s="24">
        <f>'[1]8'!F$1352</f>
        <v>0</v>
      </c>
      <c r="G20" s="23">
        <f>'[1]8'!G$1352</f>
        <v>0</v>
      </c>
      <c r="H20" s="25">
        <f>'[1]8'!H$1352</f>
        <v>0</v>
      </c>
      <c r="I20" s="23">
        <f>'[1]8'!P$1352</f>
        <v>0</v>
      </c>
      <c r="J20" s="23">
        <f>'[1]8'!Y$1352</f>
        <v>0</v>
      </c>
      <c r="K20" s="25">
        <f>'[1]8'!AA$1352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'[1]8'!C$1353</f>
        <v>0</v>
      </c>
      <c r="D21" s="23">
        <f>'[1]8'!D$1353</f>
        <v>0</v>
      </c>
      <c r="E21" s="23">
        <f>'[1]8'!E$1353</f>
        <v>0</v>
      </c>
      <c r="F21" s="24">
        <f>'[1]8'!F$1353</f>
        <v>0</v>
      </c>
      <c r="G21" s="23">
        <f>'[1]8'!G$1353</f>
        <v>0</v>
      </c>
      <c r="H21" s="25">
        <f>'[1]8'!H$1353</f>
        <v>0</v>
      </c>
      <c r="I21" s="23">
        <f>'[1]8'!P$1353</f>
        <v>0</v>
      </c>
      <c r="J21" s="23">
        <f>'[1]8'!Y$1353</f>
        <v>0</v>
      </c>
      <c r="K21" s="25">
        <f>'[1]8'!AA$1353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'[1]8'!C$1354</f>
        <v>0</v>
      </c>
      <c r="D22" s="23">
        <f>'[1]8'!D$1354</f>
        <v>0</v>
      </c>
      <c r="E22" s="23">
        <f>'[1]8'!E$1354</f>
        <v>0</v>
      </c>
      <c r="F22" s="24">
        <f>'[1]8'!F$1354</f>
        <v>0</v>
      </c>
      <c r="G22" s="23">
        <f>'[1]8'!G$1354</f>
        <v>0</v>
      </c>
      <c r="H22" s="25">
        <f>'[1]8'!H$1354</f>
        <v>0</v>
      </c>
      <c r="I22" s="23">
        <f>'[1]8'!P$1354</f>
        <v>0</v>
      </c>
      <c r="J22" s="23">
        <f>'[1]8'!Y$1354</f>
        <v>0</v>
      </c>
      <c r="K22" s="25">
        <f>'[1]8'!AA$1354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'[1]8'!C$1355</f>
        <v>0</v>
      </c>
      <c r="D23" s="39">
        <f>'[1]8'!D$1355</f>
        <v>0</v>
      </c>
      <c r="E23" s="39">
        <f>'[1]8'!E$1355</f>
        <v>0</v>
      </c>
      <c r="F23" s="38">
        <f>'[1]8'!F$1355</f>
        <v>0</v>
      </c>
      <c r="G23" s="39">
        <f>'[1]8'!G$1355</f>
        <v>0</v>
      </c>
      <c r="H23" s="40">
        <f>'[1]8'!H$1355</f>
        <v>0</v>
      </c>
      <c r="I23" s="39">
        <f>'[1]8'!P$1355</f>
        <v>0</v>
      </c>
      <c r="J23" s="39">
        <f>'[1]8'!Y$1355</f>
        <v>0</v>
      </c>
      <c r="K23" s="40">
        <f>'[1]8'!AA$1355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'[1]8'!C$1356</f>
        <v>0</v>
      </c>
      <c r="D24" s="52">
        <f>'[1]8'!D$1356</f>
        <v>0</v>
      </c>
      <c r="E24" s="52">
        <f>'[1]8'!E$1356</f>
        <v>0</v>
      </c>
      <c r="F24" s="53">
        <f>'[1]8'!F$1356</f>
        <v>0</v>
      </c>
      <c r="G24" s="52">
        <f>'[1]8'!G$1356</f>
        <v>0</v>
      </c>
      <c r="H24" s="54">
        <f>'[1]8'!H$1356</f>
        <v>0</v>
      </c>
      <c r="I24" s="52">
        <f>'[1]8'!P$1356</f>
        <v>0</v>
      </c>
      <c r="J24" s="52">
        <f>'[1]8'!Y$1356</f>
        <v>0</v>
      </c>
      <c r="K24" s="52">
        <f>'[1]8'!AA$1356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'[1]8'!$B1403</f>
        <v>1. 0</v>
      </c>
      <c r="C4" s="23">
        <f>'[1]8'!$C1403</f>
        <v>0</v>
      </c>
      <c r="D4" s="23">
        <f>'[1]8'!$D1403</f>
        <v>0</v>
      </c>
      <c r="E4" s="23">
        <f>'[1]8'!$E1403</f>
        <v>0</v>
      </c>
      <c r="F4" s="35">
        <f>'[1]8'!$F1403</f>
        <v>0</v>
      </c>
      <c r="G4" s="34">
        <f>'[1]8'!$G1403</f>
        <v>0</v>
      </c>
      <c r="H4" s="36">
        <f>'[1]8'!$H1403</f>
        <v>0</v>
      </c>
      <c r="I4" s="23">
        <f>'[1]8'!$P1403</f>
        <v>0</v>
      </c>
      <c r="J4" s="23">
        <f>'[1]8'!$Y1403</f>
        <v>0</v>
      </c>
      <c r="K4" s="23">
        <f>'[1]8'!$AA1403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'[1]8'!$B1404</f>
        <v>2. 0</v>
      </c>
      <c r="C5" s="23">
        <f>'[1]8'!$C1404</f>
        <v>0</v>
      </c>
      <c r="D5" s="23">
        <f>'[1]8'!$D1404</f>
        <v>0</v>
      </c>
      <c r="E5" s="23">
        <f>'[1]8'!$E1404</f>
        <v>0</v>
      </c>
      <c r="F5" s="24">
        <f>'[1]8'!$F1404</f>
        <v>0</v>
      </c>
      <c r="G5" s="23">
        <f>'[1]8'!$G1404</f>
        <v>0</v>
      </c>
      <c r="H5" s="25">
        <f>'[1]8'!$H1404</f>
        <v>0</v>
      </c>
      <c r="I5" s="23">
        <f>'[1]8'!$P1404</f>
        <v>0</v>
      </c>
      <c r="J5" s="23">
        <f>'[1]8'!$Y1404</f>
        <v>0</v>
      </c>
      <c r="K5" s="23">
        <f>'[1]8'!$AA1404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'[1]8'!$B1405</f>
        <v>3. 0</v>
      </c>
      <c r="C6" s="23">
        <f>'[1]8'!$C1405</f>
        <v>0</v>
      </c>
      <c r="D6" s="23">
        <f>'[1]8'!$D1405</f>
        <v>0</v>
      </c>
      <c r="E6" s="23">
        <f>'[1]8'!$E1405</f>
        <v>0</v>
      </c>
      <c r="F6" s="24">
        <f>'[1]8'!$F1405</f>
        <v>0</v>
      </c>
      <c r="G6" s="23">
        <f>'[1]8'!$G1405</f>
        <v>0</v>
      </c>
      <c r="H6" s="25">
        <f>'[1]8'!$H1405</f>
        <v>0</v>
      </c>
      <c r="I6" s="23">
        <f>'[1]8'!$P1405</f>
        <v>0</v>
      </c>
      <c r="J6" s="23">
        <f>'[1]8'!$Y1405</f>
        <v>0</v>
      </c>
      <c r="K6" s="23">
        <f>'[1]8'!$AA1405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'[1]8'!$B1406</f>
        <v>4. 0</v>
      </c>
      <c r="C7" s="23">
        <f>'[1]8'!$C1406</f>
        <v>0</v>
      </c>
      <c r="D7" s="23">
        <f>'[1]8'!$D1406</f>
        <v>0</v>
      </c>
      <c r="E7" s="23">
        <f>'[1]8'!$E1406</f>
        <v>0</v>
      </c>
      <c r="F7" s="24">
        <f>'[1]8'!$F1406</f>
        <v>0</v>
      </c>
      <c r="G7" s="23">
        <f>'[1]8'!$G1406</f>
        <v>0</v>
      </c>
      <c r="H7" s="25">
        <f>'[1]8'!$H1406</f>
        <v>0</v>
      </c>
      <c r="I7" s="23">
        <f>'[1]8'!$P1406</f>
        <v>0</v>
      </c>
      <c r="J7" s="23">
        <f>'[1]8'!$Y1406</f>
        <v>0</v>
      </c>
      <c r="K7" s="23">
        <f>'[1]8'!$AA1406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'[1]8'!$B1407</f>
        <v>5. 0</v>
      </c>
      <c r="C8" s="23">
        <f>'[1]8'!$C1407</f>
        <v>0</v>
      </c>
      <c r="D8" s="23">
        <f>'[1]8'!$D1407</f>
        <v>0</v>
      </c>
      <c r="E8" s="23">
        <f>'[1]8'!$E1407</f>
        <v>0</v>
      </c>
      <c r="F8" s="24">
        <f>'[1]8'!$F1407</f>
        <v>0</v>
      </c>
      <c r="G8" s="23">
        <f>'[1]8'!$G1407</f>
        <v>0</v>
      </c>
      <c r="H8" s="25">
        <f>'[1]8'!$H1407</f>
        <v>0</v>
      </c>
      <c r="I8" s="23">
        <f>'[1]8'!$P1407</f>
        <v>0</v>
      </c>
      <c r="J8" s="23">
        <f>'[1]8'!$Y1407</f>
        <v>0</v>
      </c>
      <c r="K8" s="23">
        <f>'[1]8'!$AA1407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'[1]8'!$B1408</f>
        <v>6. 0</v>
      </c>
      <c r="C9" s="23">
        <f>'[1]8'!$C1408</f>
        <v>0</v>
      </c>
      <c r="D9" s="23">
        <f>'[1]8'!$D1408</f>
        <v>0</v>
      </c>
      <c r="E9" s="23">
        <f>'[1]8'!$E1408</f>
        <v>0</v>
      </c>
      <c r="F9" s="24">
        <f>'[1]8'!$F1408</f>
        <v>0</v>
      </c>
      <c r="G9" s="23">
        <f>'[1]8'!$G1408</f>
        <v>0</v>
      </c>
      <c r="H9" s="25">
        <f>'[1]8'!$H1408</f>
        <v>0</v>
      </c>
      <c r="I9" s="23">
        <f>'[1]8'!$P1408</f>
        <v>0</v>
      </c>
      <c r="J9" s="23">
        <f>'[1]8'!$Y1408</f>
        <v>0</v>
      </c>
      <c r="K9" s="23">
        <f>'[1]8'!$AA1408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'[1]8'!$B1409</f>
        <v>7. 0</v>
      </c>
      <c r="C10" s="23">
        <f>'[1]8'!$C1409</f>
        <v>0</v>
      </c>
      <c r="D10" s="23">
        <f>'[1]8'!$D1409</f>
        <v>0</v>
      </c>
      <c r="E10" s="23">
        <f>'[1]8'!$E1409</f>
        <v>0</v>
      </c>
      <c r="F10" s="24">
        <f>'[1]8'!$F1409</f>
        <v>0</v>
      </c>
      <c r="G10" s="23">
        <f>'[1]8'!$G1409</f>
        <v>0</v>
      </c>
      <c r="H10" s="25">
        <f>'[1]8'!$H1409</f>
        <v>0</v>
      </c>
      <c r="I10" s="23">
        <f>'[1]8'!$P1409</f>
        <v>0</v>
      </c>
      <c r="J10" s="23">
        <f>'[1]8'!$Y1409</f>
        <v>0</v>
      </c>
      <c r="K10" s="23">
        <f>'[1]8'!$AA1409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'[1]8'!$B1410</f>
        <v>8. 0</v>
      </c>
      <c r="C11" s="23">
        <f>'[1]8'!$C1410</f>
        <v>0</v>
      </c>
      <c r="D11" s="23">
        <f>'[1]8'!$D1410</f>
        <v>0</v>
      </c>
      <c r="E11" s="23">
        <f>'[1]8'!$E1410</f>
        <v>0</v>
      </c>
      <c r="F11" s="24">
        <f>'[1]8'!$F1410</f>
        <v>0</v>
      </c>
      <c r="G11" s="23">
        <f>'[1]8'!$G1410</f>
        <v>0</v>
      </c>
      <c r="H11" s="25">
        <f>'[1]8'!$H1410</f>
        <v>0</v>
      </c>
      <c r="I11" s="23">
        <f>'[1]8'!$P1410</f>
        <v>0</v>
      </c>
      <c r="J11" s="23">
        <f>'[1]8'!$Y1410</f>
        <v>0</v>
      </c>
      <c r="K11" s="23">
        <f>'[1]8'!$AA1410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'[1]8'!$B1411</f>
        <v>9. 0</v>
      </c>
      <c r="C12" s="23">
        <f>'[1]8'!$C1411</f>
        <v>0</v>
      </c>
      <c r="D12" s="23">
        <f>'[1]8'!$D1411</f>
        <v>0</v>
      </c>
      <c r="E12" s="23">
        <f>'[1]8'!$E1411</f>
        <v>0</v>
      </c>
      <c r="F12" s="24">
        <f>'[1]8'!$F1411</f>
        <v>0</v>
      </c>
      <c r="G12" s="23">
        <f>'[1]8'!$G1411</f>
        <v>0</v>
      </c>
      <c r="H12" s="25">
        <f>'[1]8'!$H1411</f>
        <v>0</v>
      </c>
      <c r="I12" s="23">
        <f>'[1]8'!$P1411</f>
        <v>0</v>
      </c>
      <c r="J12" s="23">
        <f>'[1]8'!$Y1411</f>
        <v>0</v>
      </c>
      <c r="K12" s="23">
        <f>'[1]8'!$AA1411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'[1]8'!$B1412</f>
        <v>10. 0</v>
      </c>
      <c r="C13" s="23">
        <f>'[1]8'!$C1412</f>
        <v>0</v>
      </c>
      <c r="D13" s="23">
        <f>'[1]8'!$D1412</f>
        <v>0</v>
      </c>
      <c r="E13" s="23">
        <f>'[1]8'!$E1412</f>
        <v>0</v>
      </c>
      <c r="F13" s="24">
        <f>'[1]8'!$F1412</f>
        <v>0</v>
      </c>
      <c r="G13" s="23">
        <f>'[1]8'!$G1412</f>
        <v>0</v>
      </c>
      <c r="H13" s="25">
        <f>'[1]8'!$H1412</f>
        <v>0</v>
      </c>
      <c r="I13" s="23">
        <f>'[1]8'!$P1412</f>
        <v>0</v>
      </c>
      <c r="J13" s="23">
        <f>'[1]8'!$Y1412</f>
        <v>0</v>
      </c>
      <c r="K13" s="23">
        <f>'[1]8'!$AA1412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'[1]8'!$B1413</f>
        <v>11. 0</v>
      </c>
      <c r="C14" s="23">
        <f>'[1]8'!$C1413</f>
        <v>0</v>
      </c>
      <c r="D14" s="23">
        <f>'[1]8'!$D1413</f>
        <v>0</v>
      </c>
      <c r="E14" s="23">
        <f>'[1]8'!$E1413</f>
        <v>0</v>
      </c>
      <c r="F14" s="24">
        <f>'[1]8'!$F1413</f>
        <v>0</v>
      </c>
      <c r="G14" s="23">
        <f>'[1]8'!$G1413</f>
        <v>0</v>
      </c>
      <c r="H14" s="25">
        <f>'[1]8'!$H1413</f>
        <v>0</v>
      </c>
      <c r="I14" s="23">
        <f>'[1]8'!$P1413</f>
        <v>0</v>
      </c>
      <c r="J14" s="23">
        <f>'[1]8'!$Y1413</f>
        <v>0</v>
      </c>
      <c r="K14" s="23">
        <f>'[1]8'!$AA1413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'[1]8'!$B1414</f>
        <v>12. 0</v>
      </c>
      <c r="C15" s="23">
        <f>'[1]8'!$C1414</f>
        <v>0</v>
      </c>
      <c r="D15" s="23">
        <f>'[1]8'!$D1414</f>
        <v>0</v>
      </c>
      <c r="E15" s="23">
        <f>'[1]8'!$E1414</f>
        <v>0</v>
      </c>
      <c r="F15" s="24">
        <f>'[1]8'!$F1414</f>
        <v>0</v>
      </c>
      <c r="G15" s="23">
        <f>'[1]8'!$G1414</f>
        <v>0</v>
      </c>
      <c r="H15" s="25">
        <f>'[1]8'!$H1414</f>
        <v>0</v>
      </c>
      <c r="I15" s="23">
        <f>'[1]8'!$P1414</f>
        <v>0</v>
      </c>
      <c r="J15" s="23">
        <f>'[1]8'!$Y1414</f>
        <v>0</v>
      </c>
      <c r="K15" s="23">
        <f>'[1]8'!$AA1414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'[1]8'!$B1415</f>
        <v>13. 0</v>
      </c>
      <c r="C16" s="23">
        <f>'[1]8'!$C1415</f>
        <v>0</v>
      </c>
      <c r="D16" s="23">
        <f>'[1]8'!$D1415</f>
        <v>0</v>
      </c>
      <c r="E16" s="23">
        <f>'[1]8'!$E1415</f>
        <v>0</v>
      </c>
      <c r="F16" s="24">
        <f>'[1]8'!$F1415</f>
        <v>0</v>
      </c>
      <c r="G16" s="23">
        <f>'[1]8'!$G1415</f>
        <v>0</v>
      </c>
      <c r="H16" s="25">
        <f>'[1]8'!$H1415</f>
        <v>0</v>
      </c>
      <c r="I16" s="23">
        <f>'[1]8'!$P1415</f>
        <v>0</v>
      </c>
      <c r="J16" s="23">
        <f>'[1]8'!$Y1415</f>
        <v>0</v>
      </c>
      <c r="K16" s="23">
        <f>'[1]8'!$AA1415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'[1]8'!$B1416</f>
        <v>14. 0</v>
      </c>
      <c r="C17" s="23">
        <f>'[1]8'!$C1416</f>
        <v>0</v>
      </c>
      <c r="D17" s="23">
        <f>'[1]8'!$D1416</f>
        <v>0</v>
      </c>
      <c r="E17" s="23">
        <f>'[1]8'!$E1416</f>
        <v>0</v>
      </c>
      <c r="F17" s="24">
        <f>'[1]8'!$F1416</f>
        <v>0</v>
      </c>
      <c r="G17" s="23">
        <f>'[1]8'!$G1416</f>
        <v>0</v>
      </c>
      <c r="H17" s="25">
        <f>'[1]8'!$H1416</f>
        <v>0</v>
      </c>
      <c r="I17" s="23">
        <f>'[1]8'!$P1416</f>
        <v>0</v>
      </c>
      <c r="J17" s="23">
        <f>'[1]8'!$Y1416</f>
        <v>0</v>
      </c>
      <c r="K17" s="23">
        <f>'[1]8'!$AA1416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'[1]8'!$B1417</f>
        <v>15. 0</v>
      </c>
      <c r="C18" s="23">
        <f>'[1]8'!$C1417</f>
        <v>0</v>
      </c>
      <c r="D18" s="23">
        <f>'[1]8'!$D1417</f>
        <v>0</v>
      </c>
      <c r="E18" s="23">
        <f>'[1]8'!$E1417</f>
        <v>0</v>
      </c>
      <c r="F18" s="24">
        <f>'[1]8'!$F1417</f>
        <v>0</v>
      </c>
      <c r="G18" s="23">
        <f>'[1]8'!$G1417</f>
        <v>0</v>
      </c>
      <c r="H18" s="25">
        <f>'[1]8'!$H1417</f>
        <v>0</v>
      </c>
      <c r="I18" s="23">
        <f>'[1]8'!$P1417</f>
        <v>0</v>
      </c>
      <c r="J18" s="23">
        <f>'[1]8'!$Y1417</f>
        <v>0</v>
      </c>
      <c r="K18" s="23">
        <f>'[1]8'!$AA1417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'[1]8'!C$1425</f>
        <v>0</v>
      </c>
      <c r="D5" s="34">
        <f>'[1]8'!D$1425</f>
        <v>0</v>
      </c>
      <c r="E5" s="34">
        <f>'[1]8'!E$1425</f>
        <v>0</v>
      </c>
      <c r="F5" s="35">
        <f>'[1]8'!F$1425</f>
        <v>0</v>
      </c>
      <c r="G5" s="34">
        <f>'[1]8'!G$1425</f>
        <v>0</v>
      </c>
      <c r="H5" s="36">
        <f>'[1]8'!H$1425</f>
        <v>0</v>
      </c>
      <c r="I5" s="34">
        <f>'[1]8'!P$1425</f>
        <v>0</v>
      </c>
      <c r="J5" s="34">
        <f>'[1]8'!Y$1425</f>
        <v>0</v>
      </c>
      <c r="K5" s="36">
        <f>'[1]8'!AA$1425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'[1]8'!C$1428</f>
        <v>0</v>
      </c>
      <c r="D6" s="23">
        <f>'[1]8'!D$1428</f>
        <v>0</v>
      </c>
      <c r="E6" s="23">
        <f>'[1]8'!E$1428</f>
        <v>0</v>
      </c>
      <c r="F6" s="24">
        <f>'[1]8'!F$1428</f>
        <v>0</v>
      </c>
      <c r="G6" s="23">
        <f>'[1]8'!G$1428</f>
        <v>0</v>
      </c>
      <c r="H6" s="25">
        <f>'[1]8'!H$1428</f>
        <v>0</v>
      </c>
      <c r="I6" s="23">
        <f>'[1]8'!P$1428</f>
        <v>0</v>
      </c>
      <c r="J6" s="23">
        <f>'[1]8'!Y$1428</f>
        <v>0</v>
      </c>
      <c r="K6" s="25">
        <f>'[1]8'!AA$1428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'[1]8'!C$1467</f>
        <v>0</v>
      </c>
      <c r="D7" s="39">
        <f>'[1]8'!D$1467</f>
        <v>0</v>
      </c>
      <c r="E7" s="39">
        <f>'[1]8'!E$1467</f>
        <v>0</v>
      </c>
      <c r="F7" s="38">
        <f>'[1]8'!F$1467</f>
        <v>0</v>
      </c>
      <c r="G7" s="39">
        <f>'[1]8'!G$1467</f>
        <v>0</v>
      </c>
      <c r="H7" s="40">
        <f>'[1]8'!H$1467</f>
        <v>0</v>
      </c>
      <c r="I7" s="39">
        <f>'[1]8'!P$1467</f>
        <v>0</v>
      </c>
      <c r="J7" s="39">
        <f>'[1]8'!Y$1467</f>
        <v>0</v>
      </c>
      <c r="K7" s="40">
        <f>'[1]8'!AA$1467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'[1]8'!C$1471</f>
        <v>0</v>
      </c>
      <c r="D9" s="34">
        <f>'[1]8'!D$1471</f>
        <v>0</v>
      </c>
      <c r="E9" s="34">
        <f>'[1]8'!E$1471</f>
        <v>0</v>
      </c>
      <c r="F9" s="35">
        <f>'[1]8'!F$1471</f>
        <v>0</v>
      </c>
      <c r="G9" s="34">
        <f>'[1]8'!G$1471</f>
        <v>0</v>
      </c>
      <c r="H9" s="36">
        <f>'[1]8'!H$1471</f>
        <v>0</v>
      </c>
      <c r="I9" s="34">
        <f>'[1]8'!P$1471</f>
        <v>0</v>
      </c>
      <c r="J9" s="34">
        <f>'[1]8'!Y$1471</f>
        <v>0</v>
      </c>
      <c r="K9" s="36">
        <f>'[1]8'!AA$1471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'[1]8'!C$1478</f>
        <v>0</v>
      </c>
      <c r="D10" s="23">
        <f>'[1]8'!D$1478</f>
        <v>0</v>
      </c>
      <c r="E10" s="23">
        <f>'[1]8'!E$1478</f>
        <v>0</v>
      </c>
      <c r="F10" s="24">
        <f>'[1]8'!F$1478</f>
        <v>0</v>
      </c>
      <c r="G10" s="23">
        <f>'[1]8'!G$1478</f>
        <v>0</v>
      </c>
      <c r="H10" s="25">
        <f>'[1]8'!H$1478</f>
        <v>0</v>
      </c>
      <c r="I10" s="23">
        <f>'[1]8'!P$1478</f>
        <v>0</v>
      </c>
      <c r="J10" s="23">
        <f>'[1]8'!Y$1478</f>
        <v>0</v>
      </c>
      <c r="K10" s="25">
        <f>'[1]8'!AA$1478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'[1]8'!C$1481</f>
        <v>0</v>
      </c>
      <c r="D11" s="23">
        <f>'[1]8'!D$1481</f>
        <v>0</v>
      </c>
      <c r="E11" s="23">
        <f>'[1]8'!E$1481</f>
        <v>0</v>
      </c>
      <c r="F11" s="24">
        <f>'[1]8'!F$1481</f>
        <v>0</v>
      </c>
      <c r="G11" s="23">
        <f>'[1]8'!G$1481</f>
        <v>0</v>
      </c>
      <c r="H11" s="25">
        <f>'[1]8'!H$1481</f>
        <v>0</v>
      </c>
      <c r="I11" s="23">
        <f>'[1]8'!P$1481</f>
        <v>0</v>
      </c>
      <c r="J11" s="23">
        <f>'[1]8'!Y$1481</f>
        <v>0</v>
      </c>
      <c r="K11" s="25">
        <f>'[1]8'!AA$1481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'[1]8'!C$1482</f>
        <v>0</v>
      </c>
      <c r="D12" s="23">
        <f>'[1]8'!D$1482</f>
        <v>0</v>
      </c>
      <c r="E12" s="23">
        <f>'[1]8'!E$1482</f>
        <v>0</v>
      </c>
      <c r="F12" s="24">
        <f>'[1]8'!F$1482</f>
        <v>0</v>
      </c>
      <c r="G12" s="23">
        <f>'[1]8'!G$1482</f>
        <v>0</v>
      </c>
      <c r="H12" s="25">
        <f>'[1]8'!H$1482</f>
        <v>0</v>
      </c>
      <c r="I12" s="23">
        <f>'[1]8'!P$1482</f>
        <v>0</v>
      </c>
      <c r="J12" s="23">
        <f>'[1]8'!Y$1482</f>
        <v>0</v>
      </c>
      <c r="K12" s="25">
        <f>'[1]8'!AA$1482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'[1]8'!C$1483</f>
        <v>0</v>
      </c>
      <c r="D13" s="23">
        <f>'[1]8'!D$1483</f>
        <v>0</v>
      </c>
      <c r="E13" s="23">
        <f>'[1]8'!E$1483</f>
        <v>0</v>
      </c>
      <c r="F13" s="24">
        <f>'[1]8'!F$1483</f>
        <v>0</v>
      </c>
      <c r="G13" s="23">
        <f>'[1]8'!G$1483</f>
        <v>0</v>
      </c>
      <c r="H13" s="25">
        <f>'[1]8'!H$1483</f>
        <v>0</v>
      </c>
      <c r="I13" s="23">
        <f>'[1]8'!P$1483</f>
        <v>0</v>
      </c>
      <c r="J13" s="23">
        <f>'[1]8'!Y$1483</f>
        <v>0</v>
      </c>
      <c r="K13" s="25">
        <f>'[1]8'!AA$1483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'[1]8'!C$1490</f>
        <v>0</v>
      </c>
      <c r="D14" s="23">
        <f>'[1]8'!D$1490</f>
        <v>0</v>
      </c>
      <c r="E14" s="23">
        <f>'[1]8'!E$1490</f>
        <v>0</v>
      </c>
      <c r="F14" s="24">
        <f>'[1]8'!F$1490</f>
        <v>0</v>
      </c>
      <c r="G14" s="23">
        <f>'[1]8'!G$1490</f>
        <v>0</v>
      </c>
      <c r="H14" s="25">
        <f>'[1]8'!H$1490</f>
        <v>0</v>
      </c>
      <c r="I14" s="23">
        <f>'[1]8'!P$1490</f>
        <v>0</v>
      </c>
      <c r="J14" s="23">
        <f>'[1]8'!Y$1490</f>
        <v>0</v>
      </c>
      <c r="K14" s="25">
        <f>'[1]8'!AA$1490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'[1]8'!C$1491</f>
        <v>0</v>
      </c>
      <c r="D15" s="39">
        <f>'[1]8'!D$1491</f>
        <v>0</v>
      </c>
      <c r="E15" s="39">
        <f>'[1]8'!E$1491</f>
        <v>0</v>
      </c>
      <c r="F15" s="38">
        <f>'[1]8'!F$1491</f>
        <v>0</v>
      </c>
      <c r="G15" s="39">
        <f>'[1]8'!G$1491</f>
        <v>0</v>
      </c>
      <c r="H15" s="40">
        <f>'[1]8'!H$1491</f>
        <v>0</v>
      </c>
      <c r="I15" s="39">
        <f>'[1]8'!P$1491</f>
        <v>0</v>
      </c>
      <c r="J15" s="39">
        <f>'[1]8'!Y$1491</f>
        <v>0</v>
      </c>
      <c r="K15" s="40">
        <f>'[1]8'!AA$1491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'[1]8'!C$1495</f>
        <v>0</v>
      </c>
      <c r="D17" s="34">
        <f>'[1]8'!D$1495</f>
        <v>0</v>
      </c>
      <c r="E17" s="34">
        <f>'[1]8'!E$1495</f>
        <v>0</v>
      </c>
      <c r="F17" s="35">
        <f>'[1]8'!F$1495</f>
        <v>0</v>
      </c>
      <c r="G17" s="34">
        <f>'[1]8'!G$1495</f>
        <v>0</v>
      </c>
      <c r="H17" s="36">
        <f>'[1]8'!H$1495</f>
        <v>0</v>
      </c>
      <c r="I17" s="34">
        <f>'[1]8'!P$1495</f>
        <v>0</v>
      </c>
      <c r="J17" s="34">
        <f>'[1]8'!Y$1495</f>
        <v>0</v>
      </c>
      <c r="K17" s="36">
        <f>'[1]8'!AA$1495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'[1]8'!C$1498</f>
        <v>0</v>
      </c>
      <c r="D18" s="23">
        <f>'[1]8'!D$1498</f>
        <v>0</v>
      </c>
      <c r="E18" s="23">
        <f>'[1]8'!E$1498</f>
        <v>0</v>
      </c>
      <c r="F18" s="24">
        <f>'[1]8'!F$1498</f>
        <v>0</v>
      </c>
      <c r="G18" s="23">
        <f>'[1]8'!G$1498</f>
        <v>0</v>
      </c>
      <c r="H18" s="25">
        <f>'[1]8'!H$1498</f>
        <v>0</v>
      </c>
      <c r="I18" s="23">
        <f>'[1]8'!P$1498</f>
        <v>0</v>
      </c>
      <c r="J18" s="23">
        <f>'[1]8'!Y$1498</f>
        <v>0</v>
      </c>
      <c r="K18" s="25">
        <f>'[1]8'!AA$1498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'[1]8'!C$1501</f>
        <v>0</v>
      </c>
      <c r="D19" s="23">
        <f>'[1]8'!D$1501</f>
        <v>0</v>
      </c>
      <c r="E19" s="23">
        <f>'[1]8'!E$1501</f>
        <v>0</v>
      </c>
      <c r="F19" s="24">
        <f>'[1]8'!F$1501</f>
        <v>0</v>
      </c>
      <c r="G19" s="23">
        <f>'[1]8'!G$1501</f>
        <v>0</v>
      </c>
      <c r="H19" s="25">
        <f>'[1]8'!H$1501</f>
        <v>0</v>
      </c>
      <c r="I19" s="23">
        <f>'[1]8'!P$1501</f>
        <v>0</v>
      </c>
      <c r="J19" s="23">
        <f>'[1]8'!Y$1501</f>
        <v>0</v>
      </c>
      <c r="K19" s="25">
        <f>'[1]8'!AA$1501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'[1]8'!C$1502</f>
        <v>0</v>
      </c>
      <c r="D20" s="23">
        <f>'[1]8'!D$1502</f>
        <v>0</v>
      </c>
      <c r="E20" s="23">
        <f>'[1]8'!E$1502</f>
        <v>0</v>
      </c>
      <c r="F20" s="24">
        <f>'[1]8'!F$1502</f>
        <v>0</v>
      </c>
      <c r="G20" s="23">
        <f>'[1]8'!G$1502</f>
        <v>0</v>
      </c>
      <c r="H20" s="25">
        <f>'[1]8'!H$1502</f>
        <v>0</v>
      </c>
      <c r="I20" s="23">
        <f>'[1]8'!P$1502</f>
        <v>0</v>
      </c>
      <c r="J20" s="23">
        <f>'[1]8'!Y$1502</f>
        <v>0</v>
      </c>
      <c r="K20" s="25">
        <f>'[1]8'!AA$1502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'[1]8'!C$1503</f>
        <v>0</v>
      </c>
      <c r="D21" s="23">
        <f>'[1]8'!D$1503</f>
        <v>0</v>
      </c>
      <c r="E21" s="23">
        <f>'[1]8'!E$1503</f>
        <v>0</v>
      </c>
      <c r="F21" s="24">
        <f>'[1]8'!F$1503</f>
        <v>0</v>
      </c>
      <c r="G21" s="23">
        <f>'[1]8'!G$1503</f>
        <v>0</v>
      </c>
      <c r="H21" s="25">
        <f>'[1]8'!H$1503</f>
        <v>0</v>
      </c>
      <c r="I21" s="23">
        <f>'[1]8'!P$1503</f>
        <v>0</v>
      </c>
      <c r="J21" s="23">
        <f>'[1]8'!Y$1503</f>
        <v>0</v>
      </c>
      <c r="K21" s="25">
        <f>'[1]8'!AA$1503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'[1]8'!C$1504</f>
        <v>0</v>
      </c>
      <c r="D22" s="23">
        <f>'[1]8'!D$1504</f>
        <v>0</v>
      </c>
      <c r="E22" s="23">
        <f>'[1]8'!E$1504</f>
        <v>0</v>
      </c>
      <c r="F22" s="24">
        <f>'[1]8'!F$1504</f>
        <v>0</v>
      </c>
      <c r="G22" s="23">
        <f>'[1]8'!G$1504</f>
        <v>0</v>
      </c>
      <c r="H22" s="25">
        <f>'[1]8'!H$1504</f>
        <v>0</v>
      </c>
      <c r="I22" s="23">
        <f>'[1]8'!P$1504</f>
        <v>0</v>
      </c>
      <c r="J22" s="23">
        <f>'[1]8'!Y$1504</f>
        <v>0</v>
      </c>
      <c r="K22" s="25">
        <f>'[1]8'!AA$1504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'[1]8'!C$1505</f>
        <v>0</v>
      </c>
      <c r="D23" s="39">
        <f>'[1]8'!D$1505</f>
        <v>0</v>
      </c>
      <c r="E23" s="39">
        <f>'[1]8'!E$1505</f>
        <v>0</v>
      </c>
      <c r="F23" s="38">
        <f>'[1]8'!F$1505</f>
        <v>0</v>
      </c>
      <c r="G23" s="39">
        <f>'[1]8'!G$1505</f>
        <v>0</v>
      </c>
      <c r="H23" s="40">
        <f>'[1]8'!H$1505</f>
        <v>0</v>
      </c>
      <c r="I23" s="39">
        <f>'[1]8'!P$1505</f>
        <v>0</v>
      </c>
      <c r="J23" s="39">
        <f>'[1]8'!Y$1505</f>
        <v>0</v>
      </c>
      <c r="K23" s="40">
        <f>'[1]8'!AA$1505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'[1]8'!C$1506</f>
        <v>0</v>
      </c>
      <c r="D24" s="52">
        <f>'[1]8'!D$1506</f>
        <v>0</v>
      </c>
      <c r="E24" s="52">
        <f>'[1]8'!E$1506</f>
        <v>0</v>
      </c>
      <c r="F24" s="53">
        <f>'[1]8'!F$1506</f>
        <v>0</v>
      </c>
      <c r="G24" s="52">
        <f>'[1]8'!G$1506</f>
        <v>0</v>
      </c>
      <c r="H24" s="54">
        <f>'[1]8'!H$1506</f>
        <v>0</v>
      </c>
      <c r="I24" s="52">
        <f>'[1]8'!P$1506</f>
        <v>0</v>
      </c>
      <c r="J24" s="52">
        <f>'[1]8'!Y$1506</f>
        <v>0</v>
      </c>
      <c r="K24" s="52">
        <f>'[1]8'!AA$1506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405857</v>
      </c>
      <c r="F4" s="74">
        <f t="shared" ref="F4:M4" si="0">SUM(F5:F8)</f>
        <v>447730</v>
      </c>
      <c r="G4" s="74">
        <f t="shared" si="0"/>
        <v>488254</v>
      </c>
      <c r="H4" s="75">
        <f t="shared" si="0"/>
        <v>572705</v>
      </c>
      <c r="I4" s="74">
        <f t="shared" si="0"/>
        <v>572705</v>
      </c>
      <c r="J4" s="76">
        <f t="shared" si="0"/>
        <v>531608</v>
      </c>
      <c r="K4" s="74">
        <f t="shared" si="0"/>
        <v>648227</v>
      </c>
      <c r="L4" s="74">
        <f t="shared" si="0"/>
        <v>732728</v>
      </c>
      <c r="M4" s="74">
        <f t="shared" si="0"/>
        <v>776692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337435</v>
      </c>
      <c r="F5" s="88">
        <f>'[1]8'!D161</f>
        <v>383056</v>
      </c>
      <c r="G5" s="88">
        <f>'[1]8'!E161</f>
        <v>421355</v>
      </c>
      <c r="H5" s="89">
        <f>'[1]8'!F161</f>
        <v>490803</v>
      </c>
      <c r="I5" s="88">
        <f>'[1]8'!G161</f>
        <v>490803</v>
      </c>
      <c r="J5" s="90">
        <f>'[1]8'!H161</f>
        <v>457046</v>
      </c>
      <c r="K5" s="88">
        <f>'[1]8'!I161</f>
        <v>556890</v>
      </c>
      <c r="L5" s="88">
        <f>'[1]8'!J161</f>
        <v>630869</v>
      </c>
      <c r="M5" s="88">
        <f>'[1]8'!K161</f>
        <v>668721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68422</v>
      </c>
      <c r="F6" s="101">
        <f>'[1]8'!D162</f>
        <v>64674</v>
      </c>
      <c r="G6" s="101">
        <f>'[1]8'!E162</f>
        <v>66899</v>
      </c>
      <c r="H6" s="102">
        <f>'[1]8'!F162</f>
        <v>81902</v>
      </c>
      <c r="I6" s="101">
        <f>'[1]8'!G162</f>
        <v>81902</v>
      </c>
      <c r="J6" s="103">
        <f>'[1]8'!H162</f>
        <v>74562</v>
      </c>
      <c r="K6" s="101">
        <f>'[1]8'!I162</f>
        <v>91337</v>
      </c>
      <c r="L6" s="101">
        <f>'[1]8'!J162</f>
        <v>101859</v>
      </c>
      <c r="M6" s="101">
        <f>'[1]8'!K162</f>
        <v>107971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0</v>
      </c>
      <c r="F7" s="101">
        <f>'[1]8'!D163</f>
        <v>0</v>
      </c>
      <c r="G7" s="101">
        <f>'[1]8'!E163</f>
        <v>0</v>
      </c>
      <c r="H7" s="102">
        <f>'[1]8'!F163</f>
        <v>0</v>
      </c>
      <c r="I7" s="101">
        <f>'[1]8'!G163</f>
        <v>0</v>
      </c>
      <c r="J7" s="103">
        <f>'[1]8'!H163</f>
        <v>0</v>
      </c>
      <c r="K7" s="101">
        <f>'[1]8'!I163</f>
        <v>0</v>
      </c>
      <c r="L7" s="101">
        <f>'[1]8'!J163</f>
        <v>0</v>
      </c>
      <c r="M7" s="101">
        <f>'[1]8'!K163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0</v>
      </c>
      <c r="F8" s="94">
        <f>'[1]8'!D164</f>
        <v>0</v>
      </c>
      <c r="G8" s="94">
        <f>'[1]8'!E164</f>
        <v>0</v>
      </c>
      <c r="H8" s="95">
        <f>'[1]8'!F164</f>
        <v>0</v>
      </c>
      <c r="I8" s="94">
        <f>'[1]8'!G164</f>
        <v>0</v>
      </c>
      <c r="J8" s="96">
        <f>'[1]8'!H164</f>
        <v>0</v>
      </c>
      <c r="K8" s="94">
        <f>'[1]8'!I164</f>
        <v>0</v>
      </c>
      <c r="L8" s="94">
        <f>'[1]8'!J164</f>
        <v>0</v>
      </c>
      <c r="M8" s="94">
        <f>'[1]8'!K164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152</v>
      </c>
      <c r="F9" s="74">
        <f t="shared" ref="F9:M9" si="1">F10+F19</f>
        <v>159</v>
      </c>
      <c r="G9" s="74">
        <f t="shared" si="1"/>
        <v>169</v>
      </c>
      <c r="H9" s="75">
        <f t="shared" si="1"/>
        <v>182.11500000000001</v>
      </c>
      <c r="I9" s="74">
        <f t="shared" si="1"/>
        <v>182.11500000000001</v>
      </c>
      <c r="J9" s="76">
        <f t="shared" si="1"/>
        <v>297</v>
      </c>
      <c r="K9" s="74">
        <f t="shared" si="1"/>
        <v>203</v>
      </c>
      <c r="L9" s="74">
        <f t="shared" si="1"/>
        <v>204</v>
      </c>
      <c r="M9" s="74">
        <f t="shared" si="1"/>
        <v>209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149</v>
      </c>
      <c r="F10" s="81">
        <f t="shared" ref="F10:M10" si="2">SUM(F11:F13)</f>
        <v>158</v>
      </c>
      <c r="G10" s="81">
        <f t="shared" si="2"/>
        <v>167</v>
      </c>
      <c r="H10" s="82">
        <f t="shared" si="2"/>
        <v>179.98500000000001</v>
      </c>
      <c r="I10" s="81">
        <f t="shared" si="2"/>
        <v>179.98500000000001</v>
      </c>
      <c r="J10" s="83">
        <f t="shared" si="2"/>
        <v>294</v>
      </c>
      <c r="K10" s="81">
        <f t="shared" si="2"/>
        <v>200</v>
      </c>
      <c r="L10" s="81">
        <f t="shared" si="2"/>
        <v>204</v>
      </c>
      <c r="M10" s="81">
        <f t="shared" si="2"/>
        <v>209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48</v>
      </c>
      <c r="F11" s="88">
        <f>'[1]8'!D167</f>
        <v>49</v>
      </c>
      <c r="G11" s="88">
        <f>'[1]8'!E167</f>
        <v>54</v>
      </c>
      <c r="H11" s="89">
        <f>'[1]8'!F167</f>
        <v>56.445</v>
      </c>
      <c r="I11" s="88">
        <f>'[1]8'!G167</f>
        <v>56.445</v>
      </c>
      <c r="J11" s="90">
        <f>'[1]8'!H167</f>
        <v>92</v>
      </c>
      <c r="K11" s="88">
        <f>'[1]8'!I167</f>
        <v>81</v>
      </c>
      <c r="L11" s="88">
        <f>'[1]8'!J167</f>
        <v>82</v>
      </c>
      <c r="M11" s="88">
        <f>'[1]8'!K167</f>
        <v>83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50</v>
      </c>
      <c r="F12" s="101">
        <f>'[1]8'!D168</f>
        <v>51</v>
      </c>
      <c r="G12" s="101">
        <f>'[1]8'!E168</f>
        <v>51</v>
      </c>
      <c r="H12" s="102">
        <f>'[1]8'!F168</f>
        <v>59.64</v>
      </c>
      <c r="I12" s="101">
        <f>'[1]8'!G168</f>
        <v>59.64</v>
      </c>
      <c r="J12" s="103">
        <f>'[1]8'!H168</f>
        <v>7</v>
      </c>
      <c r="K12" s="101">
        <f>'[1]8'!I168</f>
        <v>53</v>
      </c>
      <c r="L12" s="101">
        <f>'[1]8'!J168</f>
        <v>54</v>
      </c>
      <c r="M12" s="101">
        <f>'[1]8'!K168</f>
        <v>56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51</v>
      </c>
      <c r="F13" s="101">
        <f>'[1]8'!D169</f>
        <v>58</v>
      </c>
      <c r="G13" s="101">
        <f>'[1]8'!E169</f>
        <v>62</v>
      </c>
      <c r="H13" s="102">
        <f>'[1]8'!F169</f>
        <v>63.9</v>
      </c>
      <c r="I13" s="101">
        <f>'[1]8'!G169</f>
        <v>63.9</v>
      </c>
      <c r="J13" s="103">
        <f>'[1]8'!H169</f>
        <v>195</v>
      </c>
      <c r="K13" s="101">
        <f>'[1]8'!I169</f>
        <v>66</v>
      </c>
      <c r="L13" s="101">
        <f>'[1]8'!J169</f>
        <v>68</v>
      </c>
      <c r="M13" s="101">
        <f>'[1]8'!K169</f>
        <v>70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Insurance &amp; Garnishees</v>
      </c>
      <c r="C15" s="150" t="s">
        <v>44</v>
      </c>
      <c r="D15" s="150" t="s">
        <v>44</v>
      </c>
      <c r="E15" s="89">
        <f>'[1]8'!C171</f>
        <v>51</v>
      </c>
      <c r="F15" s="88">
        <f>'[1]8'!D171</f>
        <v>58</v>
      </c>
      <c r="G15" s="88">
        <f>'[1]8'!E171</f>
        <v>58</v>
      </c>
      <c r="H15" s="89">
        <f>'[1]8'!F171</f>
        <v>63.9</v>
      </c>
      <c r="I15" s="88">
        <f>'[1]8'!G171</f>
        <v>63.9</v>
      </c>
      <c r="J15" s="90">
        <f>'[1]8'!H171</f>
        <v>60</v>
      </c>
      <c r="K15" s="88">
        <f>'[1]8'!I171</f>
        <v>68.0535</v>
      </c>
      <c r="L15" s="88">
        <f>'[1]8'!J171</f>
        <v>72.47697749999999</v>
      </c>
      <c r="M15" s="90">
        <f>'[1]8'!K171</f>
        <v>76.100826374999997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'[1]8'!B172</f>
        <v>Sale: Assets &lt; R500</v>
      </c>
      <c r="C16" s="150" t="s">
        <v>44</v>
      </c>
      <c r="D16" s="150" t="s">
        <v>44</v>
      </c>
      <c r="E16" s="102">
        <f>'[1]8'!C172</f>
        <v>0</v>
      </c>
      <c r="F16" s="101">
        <f>'[1]8'!D172</f>
        <v>0</v>
      </c>
      <c r="G16" s="101">
        <f>'[1]8'!E172</f>
        <v>3</v>
      </c>
      <c r="H16" s="102">
        <f>'[1]8'!F172</f>
        <v>0</v>
      </c>
      <c r="I16" s="101">
        <f>'[1]8'!G172</f>
        <v>0</v>
      </c>
      <c r="J16" s="103">
        <f>'[1]8'!H172</f>
        <v>0</v>
      </c>
      <c r="K16" s="101">
        <f>'[1]8'!I172</f>
        <v>0</v>
      </c>
      <c r="L16" s="101">
        <f>'[1]8'!J172</f>
        <v>0</v>
      </c>
      <c r="M16" s="103">
        <f>'[1]8'!K172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'[1]8'!B173</f>
        <v>Replacement of Security cards</v>
      </c>
      <c r="C17" s="150" t="s">
        <v>44</v>
      </c>
      <c r="D17" s="150" t="s">
        <v>44</v>
      </c>
      <c r="E17" s="102">
        <f>'[1]8'!C173</f>
        <v>0</v>
      </c>
      <c r="F17" s="101">
        <f>'[1]8'!D173</f>
        <v>0</v>
      </c>
      <c r="G17" s="101">
        <f>'[1]8'!E173</f>
        <v>1</v>
      </c>
      <c r="H17" s="102">
        <f>'[1]8'!F173</f>
        <v>0</v>
      </c>
      <c r="I17" s="101">
        <f>'[1]8'!G173</f>
        <v>0</v>
      </c>
      <c r="J17" s="103">
        <f>'[1]8'!H173</f>
        <v>0</v>
      </c>
      <c r="K17" s="101">
        <f>'[1]8'!I173</f>
        <v>0</v>
      </c>
      <c r="L17" s="101">
        <f>'[1]8'!J173</f>
        <v>0</v>
      </c>
      <c r="M17" s="103">
        <f>'[1]8'!K173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'[1]8'!B174</f>
        <v>Sale: Tender Documents</v>
      </c>
      <c r="C18" s="150" t="s">
        <v>44</v>
      </c>
      <c r="D18" s="150" t="s">
        <v>44</v>
      </c>
      <c r="E18" s="95">
        <f>'[1]8'!C174</f>
        <v>0</v>
      </c>
      <c r="F18" s="94">
        <f>'[1]8'!D174</f>
        <v>0</v>
      </c>
      <c r="G18" s="94">
        <f>'[1]8'!E174</f>
        <v>0</v>
      </c>
      <c r="H18" s="95">
        <f>'[1]8'!F174</f>
        <v>135</v>
      </c>
      <c r="I18" s="94">
        <f>'[1]8'!G174</f>
        <v>135</v>
      </c>
      <c r="J18" s="96">
        <f>'[1]8'!H174</f>
        <v>135</v>
      </c>
      <c r="K18" s="94">
        <f>'[1]8'!I174</f>
        <v>0</v>
      </c>
      <c r="L18" s="94">
        <f>'[1]8'!J174</f>
        <v>0</v>
      </c>
      <c r="M18" s="96">
        <f>'[1]8'!K174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3</v>
      </c>
      <c r="F19" s="81">
        <f>'[1]8'!D175</f>
        <v>1</v>
      </c>
      <c r="G19" s="81">
        <f>'[1]8'!E175</f>
        <v>2</v>
      </c>
      <c r="H19" s="82">
        <f>'[1]8'!F175</f>
        <v>2.13</v>
      </c>
      <c r="I19" s="81">
        <f>'[1]8'!G175</f>
        <v>2.13</v>
      </c>
      <c r="J19" s="83">
        <f>'[1]8'!H175</f>
        <v>3</v>
      </c>
      <c r="K19" s="81">
        <f>'[1]8'!I175</f>
        <v>3</v>
      </c>
      <c r="L19" s="81">
        <f>'[1]8'!J175</f>
        <v>0</v>
      </c>
      <c r="M19" s="81">
        <f>'[1]8'!K175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0</v>
      </c>
      <c r="F22" s="88">
        <f>'[1]8'!D177</f>
        <v>0</v>
      </c>
      <c r="G22" s="88">
        <f>'[1]8'!E177</f>
        <v>0</v>
      </c>
      <c r="H22" s="89">
        <f>'[1]8'!F177</f>
        <v>0</v>
      </c>
      <c r="I22" s="88">
        <f>'[1]8'!G177</f>
        <v>0</v>
      </c>
      <c r="J22" s="90">
        <f>'[1]8'!H177</f>
        <v>0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0</v>
      </c>
      <c r="F29" s="74">
        <f>'[1]8'!D183</f>
        <v>0</v>
      </c>
      <c r="G29" s="74">
        <f>'[1]8'!E183</f>
        <v>1</v>
      </c>
      <c r="H29" s="75">
        <f>'[1]8'!F183</f>
        <v>0</v>
      </c>
      <c r="I29" s="74">
        <f>'[1]8'!G183</f>
        <v>0</v>
      </c>
      <c r="J29" s="76">
        <f>'[1]8'!H183</f>
        <v>0</v>
      </c>
      <c r="K29" s="74">
        <f>'[1]8'!I183</f>
        <v>0</v>
      </c>
      <c r="L29" s="74">
        <f>'[1]8'!J183</f>
        <v>0</v>
      </c>
      <c r="M29" s="74">
        <f>'[1]8'!K183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288008</v>
      </c>
      <c r="F31" s="162">
        <f t="shared" ref="F31:M31" si="4">SUM(F32:F34)</f>
        <v>269818</v>
      </c>
      <c r="G31" s="162">
        <f t="shared" si="4"/>
        <v>249807</v>
      </c>
      <c r="H31" s="163">
        <f t="shared" si="4"/>
        <v>266048.45499999996</v>
      </c>
      <c r="I31" s="162">
        <f t="shared" si="4"/>
        <v>266048.45499999996</v>
      </c>
      <c r="J31" s="164">
        <f t="shared" si="4"/>
        <v>291100</v>
      </c>
      <c r="K31" s="162">
        <f t="shared" si="4"/>
        <v>283341.34457499994</v>
      </c>
      <c r="L31" s="162">
        <f t="shared" si="4"/>
        <v>301757.27197237493</v>
      </c>
      <c r="M31" s="162">
        <f t="shared" si="4"/>
        <v>316846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288004</v>
      </c>
      <c r="F32" s="88">
        <f>'[1]8'!D185</f>
        <v>269815</v>
      </c>
      <c r="G32" s="88">
        <f>'[1]8'!E185</f>
        <v>249807</v>
      </c>
      <c r="H32" s="89">
        <f>'[1]8'!F185</f>
        <v>266044.45499999996</v>
      </c>
      <c r="I32" s="88">
        <f>'[1]8'!G185</f>
        <v>266044.45499999996</v>
      </c>
      <c r="J32" s="90">
        <f>'[1]8'!H185</f>
        <v>291100</v>
      </c>
      <c r="K32" s="88">
        <f>'[1]8'!I185</f>
        <v>283337.34457499994</v>
      </c>
      <c r="L32" s="88">
        <f>'[1]8'!J185</f>
        <v>301754.27197237493</v>
      </c>
      <c r="M32" s="88">
        <f>'[1]8'!K185</f>
        <v>316842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4</v>
      </c>
      <c r="F33" s="101">
        <f>'[1]8'!D186</f>
        <v>3</v>
      </c>
      <c r="G33" s="101">
        <f>'[1]8'!E186</f>
        <v>0</v>
      </c>
      <c r="H33" s="102">
        <f>'[1]8'!F186</f>
        <v>4</v>
      </c>
      <c r="I33" s="101">
        <f>'[1]8'!G186</f>
        <v>4</v>
      </c>
      <c r="J33" s="103">
        <f>'[1]8'!H186</f>
        <v>0</v>
      </c>
      <c r="K33" s="101">
        <f>'[1]8'!I186</f>
        <v>4</v>
      </c>
      <c r="L33" s="101">
        <f>'[1]8'!J186</f>
        <v>3</v>
      </c>
      <c r="M33" s="101">
        <f>'[1]8'!K186</f>
        <v>4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0</v>
      </c>
      <c r="H34" s="95">
        <f>'[1]8'!F187</f>
        <v>0</v>
      </c>
      <c r="I34" s="94">
        <f>'[1]8'!G187</f>
        <v>0</v>
      </c>
      <c r="J34" s="96">
        <f>'[1]8'!H187</f>
        <v>0</v>
      </c>
      <c r="K34" s="94">
        <f>'[1]8'!I187</f>
        <v>0</v>
      </c>
      <c r="L34" s="94">
        <f>'[1]8'!J187</f>
        <v>0</v>
      </c>
      <c r="M34" s="94">
        <f>'[1]8'!K187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760</v>
      </c>
      <c r="F36" s="74">
        <f t="shared" ref="F36:M36" si="5">SUM(F37:F38)</f>
        <v>32</v>
      </c>
      <c r="G36" s="74">
        <f t="shared" si="5"/>
        <v>409</v>
      </c>
      <c r="H36" s="75">
        <f t="shared" si="5"/>
        <v>160</v>
      </c>
      <c r="I36" s="74">
        <f t="shared" si="5"/>
        <v>160</v>
      </c>
      <c r="J36" s="76">
        <f t="shared" si="5"/>
        <v>191</v>
      </c>
      <c r="K36" s="74">
        <f t="shared" si="5"/>
        <v>170.39999999999998</v>
      </c>
      <c r="L36" s="74">
        <f t="shared" si="5"/>
        <v>181.47599999999997</v>
      </c>
      <c r="M36" s="74">
        <f t="shared" si="5"/>
        <v>192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760</v>
      </c>
      <c r="F38" s="94">
        <f>'[1]8'!D190</f>
        <v>32</v>
      </c>
      <c r="G38" s="94">
        <f>'[1]8'!E190</f>
        <v>409</v>
      </c>
      <c r="H38" s="95">
        <f>'[1]8'!F190</f>
        <v>160</v>
      </c>
      <c r="I38" s="94">
        <f>'[1]8'!G190</f>
        <v>160</v>
      </c>
      <c r="J38" s="96">
        <f>'[1]8'!H190</f>
        <v>191</v>
      </c>
      <c r="K38" s="94">
        <f>'[1]8'!I190</f>
        <v>170.39999999999998</v>
      </c>
      <c r="L38" s="94">
        <f>'[1]8'!J190</f>
        <v>181.47599999999997</v>
      </c>
      <c r="M38" s="94">
        <f>'[1]8'!K190</f>
        <v>192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333</v>
      </c>
      <c r="F39" s="74">
        <f>'[1]8'!D191</f>
        <v>437</v>
      </c>
      <c r="G39" s="74">
        <f>'[1]8'!E191</f>
        <v>352</v>
      </c>
      <c r="H39" s="75">
        <f>'[1]8'!F191</f>
        <v>374.88</v>
      </c>
      <c r="I39" s="74">
        <f>'[1]8'!G191</f>
        <v>374.88</v>
      </c>
      <c r="J39" s="76">
        <f>'[1]8'!H191</f>
        <v>382</v>
      </c>
      <c r="K39" s="74">
        <f>'[1]8'!I191</f>
        <v>380</v>
      </c>
      <c r="L39" s="74">
        <f>'[1]8'!J191</f>
        <v>382</v>
      </c>
      <c r="M39" s="74">
        <f>'[1]8'!K191</f>
        <v>385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695110</v>
      </c>
      <c r="F40" s="28">
        <f t="shared" ref="F40:M40" si="6">F4+F9+F21+F29+F31+F36+F39</f>
        <v>718176</v>
      </c>
      <c r="G40" s="28">
        <f t="shared" si="6"/>
        <v>738992</v>
      </c>
      <c r="H40" s="29">
        <f t="shared" si="6"/>
        <v>839470.45</v>
      </c>
      <c r="I40" s="28">
        <f t="shared" si="6"/>
        <v>839470.45</v>
      </c>
      <c r="J40" s="30">
        <f t="shared" si="6"/>
        <v>823578</v>
      </c>
      <c r="K40" s="28">
        <f t="shared" si="6"/>
        <v>932321.74457500002</v>
      </c>
      <c r="L40" s="28">
        <f t="shared" si="6"/>
        <v>1035252.747972375</v>
      </c>
      <c r="M40" s="28">
        <f t="shared" si="6"/>
        <v>1094324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357411</v>
      </c>
      <c r="F4" s="74">
        <f t="shared" ref="F4:M4" si="0">F5+F8+F47</f>
        <v>478406</v>
      </c>
      <c r="G4" s="74">
        <f t="shared" si="0"/>
        <v>549746</v>
      </c>
      <c r="H4" s="75">
        <f t="shared" si="0"/>
        <v>809999</v>
      </c>
      <c r="I4" s="74">
        <f t="shared" si="0"/>
        <v>618284</v>
      </c>
      <c r="J4" s="76">
        <f t="shared" si="0"/>
        <v>580388</v>
      </c>
      <c r="K4" s="74">
        <f t="shared" si="0"/>
        <v>654524</v>
      </c>
      <c r="L4" s="74">
        <f t="shared" si="0"/>
        <v>660248</v>
      </c>
      <c r="M4" s="74">
        <f t="shared" si="0"/>
        <v>658764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129790</v>
      </c>
      <c r="F5" s="81">
        <f t="shared" ref="F5:M5" si="1">SUM(F6:F7)</f>
        <v>165967</v>
      </c>
      <c r="G5" s="81">
        <f t="shared" si="1"/>
        <v>188527</v>
      </c>
      <c r="H5" s="82">
        <f t="shared" si="1"/>
        <v>230825</v>
      </c>
      <c r="I5" s="81">
        <f t="shared" si="1"/>
        <v>220525</v>
      </c>
      <c r="J5" s="83">
        <f t="shared" si="1"/>
        <v>213550</v>
      </c>
      <c r="K5" s="81">
        <f t="shared" si="1"/>
        <v>260566</v>
      </c>
      <c r="L5" s="81">
        <f t="shared" si="1"/>
        <v>274729</v>
      </c>
      <c r="M5" s="81">
        <f t="shared" si="1"/>
        <v>280064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114675</v>
      </c>
      <c r="F6" s="88">
        <f>'[1]8'!$D$32</f>
        <v>148139</v>
      </c>
      <c r="G6" s="88">
        <f>'[1]8'!$E$32</f>
        <v>168917</v>
      </c>
      <c r="H6" s="89">
        <f>'[1]8'!$F$32</f>
        <v>203208</v>
      </c>
      <c r="I6" s="88">
        <f>'[1]8'!$G$32</f>
        <v>192908</v>
      </c>
      <c r="J6" s="90">
        <f>'[1]8'!$H$32</f>
        <v>185933</v>
      </c>
      <c r="K6" s="88">
        <f>'[1]8'!$P$32</f>
        <v>230852</v>
      </c>
      <c r="L6" s="88">
        <f>'[1]8'!$Y$32</f>
        <v>243511</v>
      </c>
      <c r="M6" s="88">
        <f>'[1]8'!$AA$32</f>
        <v>247287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15115</v>
      </c>
      <c r="F7" s="94">
        <f>'[1]8'!$D$33</f>
        <v>17828</v>
      </c>
      <c r="G7" s="94">
        <f>'[1]8'!$E$33</f>
        <v>19610</v>
      </c>
      <c r="H7" s="95">
        <f>'[1]8'!$F$33</f>
        <v>27617</v>
      </c>
      <c r="I7" s="94">
        <f>'[1]8'!$G$33</f>
        <v>27617</v>
      </c>
      <c r="J7" s="96">
        <f>'[1]8'!$H$33</f>
        <v>27617</v>
      </c>
      <c r="K7" s="94">
        <f>'[1]8'!$P$33</f>
        <v>29714</v>
      </c>
      <c r="L7" s="94">
        <f>'[1]8'!$Y$33</f>
        <v>31218</v>
      </c>
      <c r="M7" s="94">
        <f>'[1]8'!$AA$33</f>
        <v>32777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226615</v>
      </c>
      <c r="F8" s="81">
        <f t="shared" si="2"/>
        <v>312439</v>
      </c>
      <c r="G8" s="81">
        <f t="shared" si="2"/>
        <v>361219</v>
      </c>
      <c r="H8" s="82">
        <f t="shared" si="2"/>
        <v>571406</v>
      </c>
      <c r="I8" s="81">
        <f t="shared" si="2"/>
        <v>396791</v>
      </c>
      <c r="J8" s="83">
        <f t="shared" si="2"/>
        <v>365870</v>
      </c>
      <c r="K8" s="81">
        <f t="shared" si="2"/>
        <v>383726</v>
      </c>
      <c r="L8" s="81">
        <f t="shared" si="2"/>
        <v>374745</v>
      </c>
      <c r="M8" s="81">
        <f t="shared" si="2"/>
        <v>367387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10015</v>
      </c>
      <c r="F9" s="88">
        <f>'[1]8'!$D$35</f>
        <v>10323</v>
      </c>
      <c r="G9" s="88">
        <f>'[1]8'!$E$35</f>
        <v>11904</v>
      </c>
      <c r="H9" s="89">
        <f>'[1]8'!$F$35</f>
        <v>12386</v>
      </c>
      <c r="I9" s="88">
        <f>'[1]8'!$G$35</f>
        <v>9186</v>
      </c>
      <c r="J9" s="90">
        <f>'[1]8'!$H$35</f>
        <v>8309</v>
      </c>
      <c r="K9" s="88">
        <f>'[1]8'!$P$35</f>
        <v>12570</v>
      </c>
      <c r="L9" s="88">
        <f>'[1]8'!$Y$35</f>
        <v>13116</v>
      </c>
      <c r="M9" s="88">
        <f>'[1]8'!$AA$35</f>
        <v>13773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2792</v>
      </c>
      <c r="F10" s="101">
        <f>'[1]8'!$D$36</f>
        <v>4169</v>
      </c>
      <c r="G10" s="101">
        <f>'[1]8'!$E$36</f>
        <v>3995</v>
      </c>
      <c r="H10" s="102">
        <f>'[1]8'!$F$36</f>
        <v>4172</v>
      </c>
      <c r="I10" s="101">
        <f>'[1]8'!$G$36</f>
        <v>3522</v>
      </c>
      <c r="J10" s="103">
        <f>'[1]8'!$H$36</f>
        <v>3406</v>
      </c>
      <c r="K10" s="101">
        <f>'[1]8'!$P$36</f>
        <v>4041</v>
      </c>
      <c r="L10" s="101">
        <f>'[1]8'!$Y$36</f>
        <v>3615</v>
      </c>
      <c r="M10" s="101">
        <f>'[1]8'!$AA$36</f>
        <v>3951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991</v>
      </c>
      <c r="F11" s="101">
        <f>'[1]8'!$D$37</f>
        <v>499</v>
      </c>
      <c r="G11" s="101">
        <f>'[1]8'!$E$37</f>
        <v>631</v>
      </c>
      <c r="H11" s="102">
        <f>'[1]8'!$F$37</f>
        <v>762</v>
      </c>
      <c r="I11" s="101">
        <f>'[1]8'!$G$37</f>
        <v>762</v>
      </c>
      <c r="J11" s="103">
        <f>'[1]8'!$H$37</f>
        <v>568</v>
      </c>
      <c r="K11" s="101">
        <f>'[1]8'!$P$37</f>
        <v>562</v>
      </c>
      <c r="L11" s="101">
        <f>'[1]8'!$Y$37</f>
        <v>869</v>
      </c>
      <c r="M11" s="101">
        <f>'[1]8'!$AA$37</f>
        <v>914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6700</v>
      </c>
      <c r="F12" s="101">
        <f>'[1]8'!$D$38</f>
        <v>4526</v>
      </c>
      <c r="G12" s="101">
        <f>'[1]8'!$E$38</f>
        <v>3318</v>
      </c>
      <c r="H12" s="102">
        <f>'[1]8'!$F$38</f>
        <v>7365</v>
      </c>
      <c r="I12" s="101">
        <f>'[1]8'!$G$38</f>
        <v>7365</v>
      </c>
      <c r="J12" s="103">
        <f>'[1]8'!$H$38</f>
        <v>4848</v>
      </c>
      <c r="K12" s="101">
        <f>'[1]8'!$P$38</f>
        <v>6889</v>
      </c>
      <c r="L12" s="101">
        <f>'[1]8'!$Y$38</f>
        <v>6991</v>
      </c>
      <c r="M12" s="101">
        <f>'[1]8'!$AA$38</f>
        <v>7342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227</v>
      </c>
      <c r="F13" s="101">
        <f>'[1]8'!$D$39</f>
        <v>297</v>
      </c>
      <c r="G13" s="101">
        <f>'[1]8'!$E$39</f>
        <v>194</v>
      </c>
      <c r="H13" s="102">
        <f>'[1]8'!$F$39</f>
        <v>360</v>
      </c>
      <c r="I13" s="101">
        <f>'[1]8'!$G$39</f>
        <v>360</v>
      </c>
      <c r="J13" s="103">
        <f>'[1]8'!$H$39</f>
        <v>310</v>
      </c>
      <c r="K13" s="101">
        <f>'[1]8'!$P$39</f>
        <v>250</v>
      </c>
      <c r="L13" s="101">
        <f>'[1]8'!$Y$39</f>
        <v>250</v>
      </c>
      <c r="M13" s="101">
        <f>'[1]8'!$AA$39</f>
        <v>263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1867</v>
      </c>
      <c r="F14" s="101">
        <f>'[1]8'!$D$40</f>
        <v>2199</v>
      </c>
      <c r="G14" s="101">
        <f>'[1]8'!$E$40</f>
        <v>2960</v>
      </c>
      <c r="H14" s="102">
        <f>'[1]8'!$F$40</f>
        <v>2435</v>
      </c>
      <c r="I14" s="101">
        <f>'[1]8'!$G$40</f>
        <v>2435</v>
      </c>
      <c r="J14" s="103">
        <f>'[1]8'!$H$40</f>
        <v>1983</v>
      </c>
      <c r="K14" s="101">
        <f>'[1]8'!$P$40</f>
        <v>2498</v>
      </c>
      <c r="L14" s="101">
        <f>'[1]8'!$Y$40</f>
        <v>2792</v>
      </c>
      <c r="M14" s="101">
        <f>'[1]8'!$AA$40</f>
        <v>2931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1713</v>
      </c>
      <c r="F15" s="101">
        <f>'[1]8'!$D$41</f>
        <v>2364</v>
      </c>
      <c r="G15" s="101">
        <f>'[1]8'!$E$41</f>
        <v>2161</v>
      </c>
      <c r="H15" s="102">
        <f>'[1]8'!$F$41</f>
        <v>3155</v>
      </c>
      <c r="I15" s="101">
        <f>'[1]8'!$G$41</f>
        <v>3155</v>
      </c>
      <c r="J15" s="103">
        <f>'[1]8'!$H$41</f>
        <v>2331</v>
      </c>
      <c r="K15" s="101">
        <f>'[1]8'!$P$41</f>
        <v>3126</v>
      </c>
      <c r="L15" s="101">
        <f>'[1]8'!$Y$41</f>
        <v>3362</v>
      </c>
      <c r="M15" s="101">
        <f>'[1]8'!$AA$41</f>
        <v>3530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97452</v>
      </c>
      <c r="F16" s="101">
        <f>'[1]8'!$D$42</f>
        <v>110935</v>
      </c>
      <c r="G16" s="101">
        <f>'[1]8'!$E$42</f>
        <v>112842</v>
      </c>
      <c r="H16" s="102">
        <f>'[1]8'!$F$42</f>
        <v>125630</v>
      </c>
      <c r="I16" s="101">
        <f>'[1]8'!$G$42</f>
        <v>128630</v>
      </c>
      <c r="J16" s="103">
        <f>'[1]8'!$H$42</f>
        <v>111872</v>
      </c>
      <c r="K16" s="101">
        <f>'[1]8'!$P$42</f>
        <v>123669</v>
      </c>
      <c r="L16" s="101">
        <f>'[1]8'!$Y$42</f>
        <v>135490</v>
      </c>
      <c r="M16" s="101">
        <f>'[1]8'!$AA$42</f>
        <v>138589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50198</v>
      </c>
      <c r="F17" s="101">
        <f>'[1]8'!$D$43</f>
        <v>122794</v>
      </c>
      <c r="G17" s="101">
        <f>'[1]8'!$E$43</f>
        <v>163278</v>
      </c>
      <c r="H17" s="102">
        <f>'[1]8'!$F$43</f>
        <v>349450</v>
      </c>
      <c r="I17" s="101">
        <f>'[1]8'!$G$43</f>
        <v>174085</v>
      </c>
      <c r="J17" s="103">
        <f>'[1]8'!$H$43</f>
        <v>167545</v>
      </c>
      <c r="K17" s="101">
        <f>'[1]8'!$P$43</f>
        <v>158088</v>
      </c>
      <c r="L17" s="101">
        <f>'[1]8'!$Y$43</f>
        <v>143541</v>
      </c>
      <c r="M17" s="101">
        <f>'[1]8'!$AA$43</f>
        <v>134439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0</v>
      </c>
      <c r="F18" s="101">
        <f>'[1]8'!$D$44</f>
        <v>0</v>
      </c>
      <c r="G18" s="101">
        <f>'[1]8'!$E$44</f>
        <v>0</v>
      </c>
      <c r="H18" s="102">
        <f>'[1]8'!$F$44</f>
        <v>0</v>
      </c>
      <c r="I18" s="101">
        <f>'[1]8'!$G$44</f>
        <v>0</v>
      </c>
      <c r="J18" s="103">
        <f>'[1]8'!$H$44</f>
        <v>0</v>
      </c>
      <c r="K18" s="101">
        <f>'[1]8'!$P$44</f>
        <v>0</v>
      </c>
      <c r="L18" s="101">
        <f>'[1]8'!$Y$44</f>
        <v>0</v>
      </c>
      <c r="M18" s="101">
        <f>'[1]8'!$AA$44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0</v>
      </c>
      <c r="F19" s="101">
        <f>'[1]8'!$D$45</f>
        <v>0</v>
      </c>
      <c r="G19" s="101">
        <f>'[1]8'!$E$45</f>
        <v>0</v>
      </c>
      <c r="H19" s="102">
        <f>'[1]8'!$F$45</f>
        <v>0</v>
      </c>
      <c r="I19" s="101">
        <f>'[1]8'!$G$45</f>
        <v>0</v>
      </c>
      <c r="J19" s="103">
        <f>'[1]8'!$H$45</f>
        <v>0</v>
      </c>
      <c r="K19" s="101">
        <f>'[1]8'!$P$45</f>
        <v>0</v>
      </c>
      <c r="L19" s="101">
        <f>'[1]8'!$Y$45</f>
        <v>0</v>
      </c>
      <c r="M19" s="101">
        <f>'[1]8'!$AA$45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0</v>
      </c>
      <c r="F20" s="101">
        <f>'[1]8'!$D$46</f>
        <v>0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2270</v>
      </c>
      <c r="F21" s="101">
        <f>'[1]8'!$D$47</f>
        <v>1660</v>
      </c>
      <c r="G21" s="101">
        <f>'[1]8'!$E$47</f>
        <v>1218</v>
      </c>
      <c r="H21" s="102">
        <f>'[1]8'!$F$47</f>
        <v>865</v>
      </c>
      <c r="I21" s="101">
        <f>'[1]8'!$G$47</f>
        <v>1565</v>
      </c>
      <c r="J21" s="103">
        <f>'[1]8'!$H$47</f>
        <v>2595</v>
      </c>
      <c r="K21" s="101">
        <f>'[1]8'!$P$47</f>
        <v>931</v>
      </c>
      <c r="L21" s="101">
        <f>'[1]8'!$Y$47</f>
        <v>934</v>
      </c>
      <c r="M21" s="101">
        <f>'[1]8'!$AA$47</f>
        <v>981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2771</v>
      </c>
      <c r="F22" s="101">
        <f>'[1]8'!$D$48</f>
        <v>4577</v>
      </c>
      <c r="G22" s="101">
        <f>'[1]8'!$E$48</f>
        <v>12364</v>
      </c>
      <c r="H22" s="102">
        <f>'[1]8'!$F$48</f>
        <v>8262</v>
      </c>
      <c r="I22" s="101">
        <f>'[1]8'!$G$48</f>
        <v>8262</v>
      </c>
      <c r="J22" s="103">
        <f>'[1]8'!$H$48</f>
        <v>7987</v>
      </c>
      <c r="K22" s="101">
        <f>'[1]8'!$P$48</f>
        <v>18087</v>
      </c>
      <c r="L22" s="101">
        <f>'[1]8'!$Y$48</f>
        <v>8484</v>
      </c>
      <c r="M22" s="101">
        <f>'[1]8'!$AA$48</f>
        <v>2607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1181</v>
      </c>
      <c r="F23" s="101">
        <f>'[1]8'!$D$49</f>
        <v>517</v>
      </c>
      <c r="G23" s="101">
        <f>'[1]8'!$E$49</f>
        <v>579</v>
      </c>
      <c r="H23" s="102">
        <f>'[1]8'!$F$49</f>
        <v>1161</v>
      </c>
      <c r="I23" s="101">
        <f>'[1]8'!$G$49</f>
        <v>1161</v>
      </c>
      <c r="J23" s="103">
        <f>'[1]8'!$H$49</f>
        <v>636</v>
      </c>
      <c r="K23" s="101">
        <f>'[1]8'!$P$49</f>
        <v>803</v>
      </c>
      <c r="L23" s="101">
        <f>'[1]8'!$Y$49</f>
        <v>860</v>
      </c>
      <c r="M23" s="101">
        <f>'[1]8'!$AA$49</f>
        <v>903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2</v>
      </c>
      <c r="F24" s="101">
        <f>'[1]8'!$D$50</f>
        <v>6</v>
      </c>
      <c r="G24" s="101">
        <f>'[1]8'!$E$50</f>
        <v>0</v>
      </c>
      <c r="H24" s="102">
        <f>'[1]8'!$F$50</f>
        <v>13</v>
      </c>
      <c r="I24" s="101">
        <f>'[1]8'!$G$50</f>
        <v>13</v>
      </c>
      <c r="J24" s="103">
        <f>'[1]8'!$H$50</f>
        <v>0</v>
      </c>
      <c r="K24" s="101">
        <f>'[1]8'!$P$50</f>
        <v>14</v>
      </c>
      <c r="L24" s="101">
        <f>'[1]8'!$Y$50</f>
        <v>23</v>
      </c>
      <c r="M24" s="101">
        <f>'[1]8'!$AA$50</f>
        <v>24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949</v>
      </c>
      <c r="F25" s="101">
        <f>'[1]8'!$D$51</f>
        <v>1017</v>
      </c>
      <c r="G25" s="101">
        <f>'[1]8'!$E$51</f>
        <v>1194</v>
      </c>
      <c r="H25" s="102">
        <f>'[1]8'!$F$51</f>
        <v>1061</v>
      </c>
      <c r="I25" s="101">
        <f>'[1]8'!$G$51</f>
        <v>1861</v>
      </c>
      <c r="J25" s="103">
        <f>'[1]8'!$H$51</f>
        <v>1796</v>
      </c>
      <c r="K25" s="101">
        <f>'[1]8'!$P$51</f>
        <v>1111</v>
      </c>
      <c r="L25" s="101">
        <f>'[1]8'!$Y$51</f>
        <v>1161</v>
      </c>
      <c r="M25" s="101">
        <f>'[1]8'!$AA$51</f>
        <v>1219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0</v>
      </c>
      <c r="F26" s="101">
        <f>'[1]8'!$D$52</f>
        <v>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0</v>
      </c>
      <c r="F27" s="101">
        <f>'[1]8'!$D$53</f>
        <v>0</v>
      </c>
      <c r="G27" s="101">
        <f>'[1]8'!$E$53</f>
        <v>0</v>
      </c>
      <c r="H27" s="102">
        <f>'[1]8'!$F$53</f>
        <v>0</v>
      </c>
      <c r="I27" s="101">
        <f>'[1]8'!$G$53</f>
        <v>0</v>
      </c>
      <c r="J27" s="103">
        <f>'[1]8'!$H$53</f>
        <v>0</v>
      </c>
      <c r="K27" s="101">
        <f>'[1]8'!$P$53</f>
        <v>0</v>
      </c>
      <c r="L27" s="101">
        <f>'[1]8'!$Y$53</f>
        <v>0</v>
      </c>
      <c r="M27" s="101">
        <f>'[1]8'!$AA$53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0</v>
      </c>
      <c r="G28" s="101">
        <f>'[1]8'!$E$54</f>
        <v>0</v>
      </c>
      <c r="H28" s="102">
        <f>'[1]8'!$F$54</f>
        <v>0</v>
      </c>
      <c r="I28" s="101">
        <f>'[1]8'!$G$54</f>
        <v>0</v>
      </c>
      <c r="J28" s="103">
        <f>'[1]8'!$H$54</f>
        <v>0</v>
      </c>
      <c r="K28" s="101">
        <f>'[1]8'!$P$54</f>
        <v>0</v>
      </c>
      <c r="L28" s="101">
        <f>'[1]8'!$Y$54</f>
        <v>0</v>
      </c>
      <c r="M28" s="101">
        <f>'[1]8'!$AA$54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152</v>
      </c>
      <c r="F29" s="101">
        <f>'[1]8'!$D$55</f>
        <v>224</v>
      </c>
      <c r="G29" s="101">
        <f>'[1]8'!$E$55</f>
        <v>0</v>
      </c>
      <c r="H29" s="102">
        <f>'[1]8'!$F$55</f>
        <v>0</v>
      </c>
      <c r="I29" s="101">
        <f>'[1]8'!$G$55</f>
        <v>0</v>
      </c>
      <c r="J29" s="103">
        <f>'[1]8'!$H$55</f>
        <v>0</v>
      </c>
      <c r="K29" s="101">
        <f>'[1]8'!$P$55</f>
        <v>0</v>
      </c>
      <c r="L29" s="101">
        <f>'[1]8'!$Y$55</f>
        <v>0</v>
      </c>
      <c r="M29" s="101">
        <f>'[1]8'!$AA$55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0</v>
      </c>
      <c r="F30" s="101">
        <f>'[1]8'!$D$56</f>
        <v>0</v>
      </c>
      <c r="G30" s="101">
        <f>'[1]8'!$E$56</f>
        <v>0</v>
      </c>
      <c r="H30" s="102">
        <f>'[1]8'!$F$56</f>
        <v>0</v>
      </c>
      <c r="I30" s="101">
        <f>'[1]8'!$G$56</f>
        <v>0</v>
      </c>
      <c r="J30" s="103">
        <f>'[1]8'!$H$56</f>
        <v>0</v>
      </c>
      <c r="K30" s="101">
        <f>'[1]8'!$P$56</f>
        <v>0</v>
      </c>
      <c r="L30" s="101">
        <f>'[1]8'!$Y$56</f>
        <v>0</v>
      </c>
      <c r="M30" s="101">
        <f>'[1]8'!$AA$56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27</v>
      </c>
      <c r="F31" s="101">
        <f>'[1]8'!$D$57</f>
        <v>61</v>
      </c>
      <c r="G31" s="101">
        <f>'[1]8'!$E$57</f>
        <v>0</v>
      </c>
      <c r="H31" s="102">
        <f>'[1]8'!$F$57</f>
        <v>0</v>
      </c>
      <c r="I31" s="101">
        <f>'[1]8'!$G$57</f>
        <v>0</v>
      </c>
      <c r="J31" s="103">
        <f>'[1]8'!$H$57</f>
        <v>0</v>
      </c>
      <c r="K31" s="101">
        <f>'[1]8'!$P$57</f>
        <v>0</v>
      </c>
      <c r="L31" s="101">
        <f>'[1]8'!$Y$57</f>
        <v>0</v>
      </c>
      <c r="M31" s="101">
        <f>'[1]8'!$AA$57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310</v>
      </c>
      <c r="F32" s="101">
        <f>'[1]8'!$D$58</f>
        <v>26</v>
      </c>
      <c r="G32" s="101">
        <f>'[1]8'!$E$58</f>
        <v>0</v>
      </c>
      <c r="H32" s="102">
        <f>'[1]8'!$F$58</f>
        <v>0</v>
      </c>
      <c r="I32" s="101">
        <f>'[1]8'!$G$58</f>
        <v>0</v>
      </c>
      <c r="J32" s="103">
        <f>'[1]8'!$H$58</f>
        <v>0</v>
      </c>
      <c r="K32" s="101">
        <f>'[1]8'!$P$58</f>
        <v>0</v>
      </c>
      <c r="L32" s="101">
        <f>'[1]8'!$Y$58</f>
        <v>0</v>
      </c>
      <c r="M32" s="101">
        <f>'[1]8'!$AA$58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0</v>
      </c>
      <c r="F33" s="101">
        <f>'[1]8'!$D$59</f>
        <v>2</v>
      </c>
      <c r="G33" s="101">
        <f>'[1]8'!$E$59</f>
        <v>0</v>
      </c>
      <c r="H33" s="102">
        <f>'[1]8'!$F$59</f>
        <v>0</v>
      </c>
      <c r="I33" s="101">
        <f>'[1]8'!$G$59</f>
        <v>0</v>
      </c>
      <c r="J33" s="103">
        <f>'[1]8'!$H$59</f>
        <v>0</v>
      </c>
      <c r="K33" s="101">
        <f>'[1]8'!$P$59</f>
        <v>0</v>
      </c>
      <c r="L33" s="101">
        <f>'[1]8'!$Y$59</f>
        <v>0</v>
      </c>
      <c r="M33" s="101">
        <f>'[1]8'!$AA$59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0</v>
      </c>
      <c r="F34" s="101">
        <f>'[1]8'!$D$60</f>
        <v>0</v>
      </c>
      <c r="G34" s="101">
        <f>'[1]8'!$E$60</f>
        <v>0</v>
      </c>
      <c r="H34" s="102">
        <f>'[1]8'!$F$60</f>
        <v>0</v>
      </c>
      <c r="I34" s="101">
        <f>'[1]8'!$G$60</f>
        <v>0</v>
      </c>
      <c r="J34" s="103">
        <f>'[1]8'!$H$60</f>
        <v>0</v>
      </c>
      <c r="K34" s="101">
        <f>'[1]8'!$P$60</f>
        <v>0</v>
      </c>
      <c r="L34" s="101">
        <f>'[1]8'!$Y$60</f>
        <v>0</v>
      </c>
      <c r="M34" s="101">
        <f>'[1]8'!$AA$60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0</v>
      </c>
      <c r="F35" s="101">
        <f>'[1]8'!$D$61</f>
        <v>0</v>
      </c>
      <c r="G35" s="101">
        <f>'[1]8'!$E$61</f>
        <v>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0</v>
      </c>
      <c r="F36" s="101">
        <f>'[1]8'!$D$62</f>
        <v>0</v>
      </c>
      <c r="G36" s="101">
        <f>'[1]8'!$E$62</f>
        <v>0</v>
      </c>
      <c r="H36" s="102">
        <f>'[1]8'!$F$62</f>
        <v>0</v>
      </c>
      <c r="I36" s="101">
        <f>'[1]8'!$G$62</f>
        <v>0</v>
      </c>
      <c r="J36" s="103">
        <f>'[1]8'!$H$62</f>
        <v>0</v>
      </c>
      <c r="K36" s="101">
        <f>'[1]8'!$P$62</f>
        <v>0</v>
      </c>
      <c r="L36" s="101">
        <f>'[1]8'!$Y$62</f>
        <v>0</v>
      </c>
      <c r="M36" s="101">
        <f>'[1]8'!$AA$62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105</v>
      </c>
      <c r="F37" s="101">
        <f>'[1]8'!$D$63</f>
        <v>194</v>
      </c>
      <c r="G37" s="101">
        <f>'[1]8'!$E$63</f>
        <v>588</v>
      </c>
      <c r="H37" s="102">
        <f>'[1]8'!$F$63</f>
        <v>825</v>
      </c>
      <c r="I37" s="101">
        <f>'[1]8'!$G$63</f>
        <v>825</v>
      </c>
      <c r="J37" s="103">
        <f>'[1]8'!$H$63</f>
        <v>388</v>
      </c>
      <c r="K37" s="101">
        <f>'[1]8'!$P$63</f>
        <v>898</v>
      </c>
      <c r="L37" s="101">
        <f>'[1]8'!$Y$63</f>
        <v>684</v>
      </c>
      <c r="M37" s="101">
        <f>'[1]8'!$AA$63</f>
        <v>718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1907</v>
      </c>
      <c r="F38" s="101">
        <f>'[1]8'!$D$64</f>
        <v>1896</v>
      </c>
      <c r="G38" s="101">
        <f>'[1]8'!$E$64</f>
        <v>2003</v>
      </c>
      <c r="H38" s="102">
        <f>'[1]8'!$F$64</f>
        <v>2648</v>
      </c>
      <c r="I38" s="101">
        <f>'[1]8'!$G$64</f>
        <v>2648</v>
      </c>
      <c r="J38" s="103">
        <f>'[1]8'!$H$64</f>
        <v>2468</v>
      </c>
      <c r="K38" s="101">
        <f>'[1]8'!$P$64</f>
        <v>2152</v>
      </c>
      <c r="L38" s="101">
        <f>'[1]8'!$Y$64</f>
        <v>2594</v>
      </c>
      <c r="M38" s="101">
        <f>'[1]8'!$AA$64</f>
        <v>2722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11812</v>
      </c>
      <c r="F39" s="101">
        <f>'[1]8'!$D$65</f>
        <v>14832</v>
      </c>
      <c r="G39" s="101">
        <f>'[1]8'!$E$65</f>
        <v>13524</v>
      </c>
      <c r="H39" s="102">
        <f>'[1]8'!$F$65</f>
        <v>15288</v>
      </c>
      <c r="I39" s="101">
        <f>'[1]8'!$G$65</f>
        <v>16288</v>
      </c>
      <c r="J39" s="103">
        <f>'[1]8'!$H$65</f>
        <v>15627</v>
      </c>
      <c r="K39" s="101">
        <f>'[1]8'!$P$65</f>
        <v>15287</v>
      </c>
      <c r="L39" s="101">
        <f>'[1]8'!$Y$65</f>
        <v>16057</v>
      </c>
      <c r="M39" s="101">
        <f>'[1]8'!$AA$65</f>
        <v>16870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7335</v>
      </c>
      <c r="F40" s="101">
        <f>'[1]8'!$D$66</f>
        <v>7854</v>
      </c>
      <c r="G40" s="101">
        <f>'[1]8'!$E$66</f>
        <v>7073</v>
      </c>
      <c r="H40" s="102">
        <f>'[1]8'!$F$66</f>
        <v>5387</v>
      </c>
      <c r="I40" s="101">
        <f>'[1]8'!$G$66</f>
        <v>7587</v>
      </c>
      <c r="J40" s="103">
        <f>'[1]8'!$H$66</f>
        <v>8258</v>
      </c>
      <c r="K40" s="101">
        <f>'[1]8'!$P$66</f>
        <v>6332</v>
      </c>
      <c r="L40" s="101">
        <f>'[1]8'!$Y$66</f>
        <v>5996</v>
      </c>
      <c r="M40" s="101">
        <f>'[1]8'!$AA$66</f>
        <v>6296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992</v>
      </c>
      <c r="F41" s="101">
        <f>'[1]8'!$D$67</f>
        <v>531</v>
      </c>
      <c r="G41" s="101">
        <f>'[1]8'!$E$67</f>
        <v>930</v>
      </c>
      <c r="H41" s="102">
        <f>'[1]8'!$F$67</f>
        <v>900</v>
      </c>
      <c r="I41" s="101">
        <f>'[1]8'!$G$67</f>
        <v>900</v>
      </c>
      <c r="J41" s="103">
        <f>'[1]8'!$H$67</f>
        <v>664</v>
      </c>
      <c r="K41" s="101">
        <f>'[1]8'!$P$67</f>
        <v>872</v>
      </c>
      <c r="L41" s="101">
        <f>'[1]8'!$Y$67</f>
        <v>1102</v>
      </c>
      <c r="M41" s="101">
        <f>'[1]8'!$AA$67</f>
        <v>1157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8368</v>
      </c>
      <c r="F42" s="101">
        <f>'[1]8'!$D$68</f>
        <v>14408</v>
      </c>
      <c r="G42" s="101">
        <f>'[1]8'!$E$68</f>
        <v>12869</v>
      </c>
      <c r="H42" s="102">
        <f>'[1]8'!$F$68</f>
        <v>19717</v>
      </c>
      <c r="I42" s="101">
        <f>'[1]8'!$G$68</f>
        <v>17217</v>
      </c>
      <c r="J42" s="103">
        <f>'[1]8'!$H$68</f>
        <v>17200</v>
      </c>
      <c r="K42" s="101">
        <f>'[1]8'!$P$68</f>
        <v>17477</v>
      </c>
      <c r="L42" s="101">
        <f>'[1]8'!$Y$68</f>
        <v>17722</v>
      </c>
      <c r="M42" s="101">
        <f>'[1]8'!$AA$68</f>
        <v>18605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2085</v>
      </c>
      <c r="F43" s="101">
        <f>'[1]8'!$D$69</f>
        <v>1572</v>
      </c>
      <c r="G43" s="101">
        <f>'[1]8'!$E$69</f>
        <v>2022</v>
      </c>
      <c r="H43" s="102">
        <f>'[1]8'!$F$69</f>
        <v>2545</v>
      </c>
      <c r="I43" s="101">
        <f>'[1]8'!$G$69</f>
        <v>2545</v>
      </c>
      <c r="J43" s="103">
        <f>'[1]8'!$H$69</f>
        <v>2639</v>
      </c>
      <c r="K43" s="101">
        <f>'[1]8'!$P$69</f>
        <v>2564</v>
      </c>
      <c r="L43" s="101">
        <f>'[1]8'!$Y$69</f>
        <v>2621</v>
      </c>
      <c r="M43" s="101">
        <f>'[1]8'!$AA$69</f>
        <v>2756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12437</v>
      </c>
      <c r="F44" s="101">
        <f>'[1]8'!$D$70</f>
        <v>2402</v>
      </c>
      <c r="G44" s="101">
        <f>'[1]8'!$E$70</f>
        <v>2621</v>
      </c>
      <c r="H44" s="102">
        <f>'[1]8'!$F$70</f>
        <v>3469</v>
      </c>
      <c r="I44" s="101">
        <f>'[1]8'!$G$70</f>
        <v>2869</v>
      </c>
      <c r="J44" s="103">
        <f>'[1]8'!$H$70</f>
        <v>1974</v>
      </c>
      <c r="K44" s="101">
        <f>'[1]8'!$P$70</f>
        <v>2290</v>
      </c>
      <c r="L44" s="101">
        <f>'[1]8'!$Y$70</f>
        <v>2895</v>
      </c>
      <c r="M44" s="101">
        <f>'[1]8'!$AA$70</f>
        <v>3041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1957</v>
      </c>
      <c r="F45" s="101">
        <f>'[1]8'!$D$71</f>
        <v>2554</v>
      </c>
      <c r="G45" s="101">
        <f>'[1]8'!$E$71</f>
        <v>2951</v>
      </c>
      <c r="H45" s="102">
        <f>'[1]8'!$F$71</f>
        <v>3550</v>
      </c>
      <c r="I45" s="101">
        <f>'[1]8'!$G$71</f>
        <v>3550</v>
      </c>
      <c r="J45" s="103">
        <f>'[1]8'!$H$71</f>
        <v>2466</v>
      </c>
      <c r="K45" s="101">
        <f>'[1]8'!$P$71</f>
        <v>3215</v>
      </c>
      <c r="L45" s="101">
        <f>'[1]8'!$Y$71</f>
        <v>3586</v>
      </c>
      <c r="M45" s="101">
        <f>'[1]8'!$AA$71</f>
        <v>3756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0</v>
      </c>
      <c r="F46" s="94">
        <f>'[1]8'!$D$72</f>
        <v>0</v>
      </c>
      <c r="G46" s="94">
        <f>'[1]8'!$E$72</f>
        <v>0</v>
      </c>
      <c r="H46" s="95">
        <f>'[1]8'!$F$72</f>
        <v>0</v>
      </c>
      <c r="I46" s="94">
        <f>'[1]8'!$G$72</f>
        <v>0</v>
      </c>
      <c r="J46" s="96">
        <f>'[1]8'!$H$72</f>
        <v>0</v>
      </c>
      <c r="K46" s="94">
        <f>'[1]8'!$P$72</f>
        <v>0</v>
      </c>
      <c r="L46" s="94">
        <f>'[1]8'!$Y$72</f>
        <v>0</v>
      </c>
      <c r="M46" s="94">
        <f>'[1]8'!$AA$72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1006</v>
      </c>
      <c r="F47" s="81">
        <f t="shared" si="3"/>
        <v>0</v>
      </c>
      <c r="G47" s="81">
        <f t="shared" si="3"/>
        <v>0</v>
      </c>
      <c r="H47" s="82">
        <f t="shared" si="3"/>
        <v>7768</v>
      </c>
      <c r="I47" s="81">
        <f t="shared" si="3"/>
        <v>968</v>
      </c>
      <c r="J47" s="83">
        <f t="shared" si="3"/>
        <v>968</v>
      </c>
      <c r="K47" s="81">
        <f t="shared" si="3"/>
        <v>10232</v>
      </c>
      <c r="L47" s="81">
        <f t="shared" si="3"/>
        <v>10774</v>
      </c>
      <c r="M47" s="81">
        <f t="shared" si="3"/>
        <v>11313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1006</v>
      </c>
      <c r="F48" s="88">
        <f>'[1]8'!$D$74</f>
        <v>0</v>
      </c>
      <c r="G48" s="88">
        <f>'[1]8'!$E$74</f>
        <v>0</v>
      </c>
      <c r="H48" s="89">
        <f>'[1]8'!$F$74</f>
        <v>7768</v>
      </c>
      <c r="I48" s="88">
        <f>'[1]8'!$G$74</f>
        <v>968</v>
      </c>
      <c r="J48" s="90">
        <f>'[1]8'!$H$74</f>
        <v>968</v>
      </c>
      <c r="K48" s="88">
        <f>'[1]8'!$P$74</f>
        <v>10232</v>
      </c>
      <c r="L48" s="88">
        <f>'[1]8'!$Y$74</f>
        <v>10774</v>
      </c>
      <c r="M48" s="88">
        <f>'[1]8'!$AA$74</f>
        <v>11313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49743</v>
      </c>
      <c r="F51" s="74">
        <f t="shared" si="4"/>
        <v>73405</v>
      </c>
      <c r="G51" s="74">
        <f t="shared" si="4"/>
        <v>67171</v>
      </c>
      <c r="H51" s="75">
        <f t="shared" si="4"/>
        <v>57498</v>
      </c>
      <c r="I51" s="74">
        <f t="shared" si="4"/>
        <v>78270</v>
      </c>
      <c r="J51" s="76">
        <f t="shared" si="4"/>
        <v>76860</v>
      </c>
      <c r="K51" s="74">
        <f t="shared" si="4"/>
        <v>51636</v>
      </c>
      <c r="L51" s="74">
        <f t="shared" si="4"/>
        <v>42977</v>
      </c>
      <c r="M51" s="74">
        <f t="shared" si="4"/>
        <v>44969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31264</v>
      </c>
      <c r="F52" s="88">
        <f t="shared" si="5"/>
        <v>28026</v>
      </c>
      <c r="G52" s="88">
        <f t="shared" si="5"/>
        <v>21983</v>
      </c>
      <c r="H52" s="89">
        <f t="shared" si="5"/>
        <v>13522</v>
      </c>
      <c r="I52" s="88">
        <f t="shared" si="5"/>
        <v>32120</v>
      </c>
      <c r="J52" s="90">
        <f t="shared" si="5"/>
        <v>32077</v>
      </c>
      <c r="K52" s="88">
        <f t="shared" si="5"/>
        <v>10318</v>
      </c>
      <c r="L52" s="88">
        <f t="shared" si="5"/>
        <v>244</v>
      </c>
      <c r="M52" s="88">
        <f t="shared" si="5"/>
        <v>256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14</v>
      </c>
      <c r="G53" s="94">
        <f t="shared" si="6"/>
        <v>13</v>
      </c>
      <c r="H53" s="95">
        <f t="shared" si="6"/>
        <v>22</v>
      </c>
      <c r="I53" s="94">
        <f t="shared" si="6"/>
        <v>22</v>
      </c>
      <c r="J53" s="96">
        <f t="shared" si="6"/>
        <v>18</v>
      </c>
      <c r="K53" s="94">
        <f t="shared" si="6"/>
        <v>23</v>
      </c>
      <c r="L53" s="94">
        <f t="shared" si="6"/>
        <v>24</v>
      </c>
      <c r="M53" s="94">
        <f t="shared" si="6"/>
        <v>25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0</v>
      </c>
      <c r="G54" s="88">
        <f>'[1]8'!$E$79</f>
        <v>0</v>
      </c>
      <c r="H54" s="89">
        <f>'[1]8'!$F$79</f>
        <v>0</v>
      </c>
      <c r="I54" s="88">
        <f>'[1]8'!$G$79</f>
        <v>0</v>
      </c>
      <c r="J54" s="90">
        <f>'[1]8'!$H$79</f>
        <v>0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0</v>
      </c>
      <c r="F55" s="94">
        <f>'[1]8'!$D$80</f>
        <v>14</v>
      </c>
      <c r="G55" s="94">
        <f>'[1]8'!$E$80</f>
        <v>13</v>
      </c>
      <c r="H55" s="95">
        <f>'[1]8'!$F$80</f>
        <v>22</v>
      </c>
      <c r="I55" s="94">
        <f>'[1]8'!$G$80</f>
        <v>22</v>
      </c>
      <c r="J55" s="96">
        <f>'[1]8'!$H$80</f>
        <v>18</v>
      </c>
      <c r="K55" s="94">
        <f>'[1]8'!$P$80</f>
        <v>23</v>
      </c>
      <c r="L55" s="94">
        <f>'[1]8'!$Y$80</f>
        <v>24</v>
      </c>
      <c r="M55" s="94">
        <f>'[1]8'!$AA$80</f>
        <v>25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31264</v>
      </c>
      <c r="F56" s="81">
        <f t="shared" si="7"/>
        <v>28012</v>
      </c>
      <c r="G56" s="81">
        <f t="shared" si="7"/>
        <v>21970</v>
      </c>
      <c r="H56" s="82">
        <f t="shared" si="7"/>
        <v>13500</v>
      </c>
      <c r="I56" s="81">
        <f t="shared" si="7"/>
        <v>32098</v>
      </c>
      <c r="J56" s="83">
        <f t="shared" si="7"/>
        <v>32059</v>
      </c>
      <c r="K56" s="81">
        <f t="shared" si="7"/>
        <v>10295</v>
      </c>
      <c r="L56" s="81">
        <f t="shared" si="7"/>
        <v>220</v>
      </c>
      <c r="M56" s="81">
        <f t="shared" si="7"/>
        <v>231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31264</v>
      </c>
      <c r="F57" s="88">
        <f>'[1]8'!$D$82</f>
        <v>28012</v>
      </c>
      <c r="G57" s="88">
        <f>'[1]8'!$E$82</f>
        <v>21260</v>
      </c>
      <c r="H57" s="89">
        <f>'[1]8'!$F$82</f>
        <v>13500</v>
      </c>
      <c r="I57" s="88">
        <f>'[1]8'!$G$82</f>
        <v>31883</v>
      </c>
      <c r="J57" s="90">
        <f>'[1]8'!$H$82</f>
        <v>31883</v>
      </c>
      <c r="K57" s="88">
        <f>'[1]8'!$P$82</f>
        <v>10062</v>
      </c>
      <c r="L57" s="88">
        <f>'[1]8'!$Y$82</f>
        <v>0</v>
      </c>
      <c r="M57" s="88">
        <f>'[1]8'!$AA$82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0</v>
      </c>
      <c r="G58" s="94">
        <f>'[1]8'!$E$83</f>
        <v>710</v>
      </c>
      <c r="H58" s="95">
        <f>'[1]8'!$F$83</f>
        <v>0</v>
      </c>
      <c r="I58" s="94">
        <f>'[1]8'!$G$83</f>
        <v>215</v>
      </c>
      <c r="J58" s="96">
        <f>'[1]8'!$H$83</f>
        <v>176</v>
      </c>
      <c r="K58" s="94">
        <f>'[1]8'!$P$83</f>
        <v>233</v>
      </c>
      <c r="L58" s="94">
        <f>'[1]8'!$Y$83</f>
        <v>220</v>
      </c>
      <c r="M58" s="94">
        <f>'[1]8'!$AA$83</f>
        <v>231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17337</v>
      </c>
      <c r="F59" s="81">
        <f t="shared" si="8"/>
        <v>35775</v>
      </c>
      <c r="G59" s="81">
        <f t="shared" si="8"/>
        <v>41881</v>
      </c>
      <c r="H59" s="82">
        <f t="shared" si="8"/>
        <v>39276</v>
      </c>
      <c r="I59" s="81">
        <f t="shared" si="8"/>
        <v>39276</v>
      </c>
      <c r="J59" s="83">
        <f t="shared" si="8"/>
        <v>39276</v>
      </c>
      <c r="K59" s="81">
        <f t="shared" si="8"/>
        <v>32532</v>
      </c>
      <c r="L59" s="81">
        <f t="shared" si="8"/>
        <v>34255</v>
      </c>
      <c r="M59" s="81">
        <f t="shared" si="8"/>
        <v>35968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0</v>
      </c>
      <c r="H60" s="89">
        <f>'[1]8'!$F$85</f>
        <v>0</v>
      </c>
      <c r="I60" s="88">
        <f>'[1]8'!$G$85</f>
        <v>0</v>
      </c>
      <c r="J60" s="90">
        <f>'[1]8'!$H$85</f>
        <v>0</v>
      </c>
      <c r="K60" s="88">
        <f>'[1]8'!$P$85</f>
        <v>0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17337</v>
      </c>
      <c r="F61" s="94">
        <f>'[1]8'!$D$86</f>
        <v>35775</v>
      </c>
      <c r="G61" s="94">
        <f>'[1]8'!$E$86</f>
        <v>41881</v>
      </c>
      <c r="H61" s="95">
        <f>'[1]8'!$F$86</f>
        <v>39276</v>
      </c>
      <c r="I61" s="94">
        <f>'[1]8'!$G$86</f>
        <v>39276</v>
      </c>
      <c r="J61" s="96">
        <f>'[1]8'!$H$86</f>
        <v>39276</v>
      </c>
      <c r="K61" s="94">
        <f>'[1]8'!$P$86</f>
        <v>32532</v>
      </c>
      <c r="L61" s="94">
        <f>'[1]8'!$Y$86</f>
        <v>34255</v>
      </c>
      <c r="M61" s="94">
        <f>'[1]8'!$AA$86</f>
        <v>35968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0</v>
      </c>
      <c r="F62" s="101">
        <f>'[1]8'!$D$87</f>
        <v>0</v>
      </c>
      <c r="G62" s="101">
        <f>'[1]8'!$E$87</f>
        <v>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0</v>
      </c>
      <c r="F67" s="94">
        <f>'[1]8'!$D$92</f>
        <v>0</v>
      </c>
      <c r="G67" s="94">
        <f>'[1]8'!$E$92</f>
        <v>0</v>
      </c>
      <c r="H67" s="95">
        <f>'[1]8'!$F$92</f>
        <v>0</v>
      </c>
      <c r="I67" s="94">
        <f>'[1]8'!$G$92</f>
        <v>0</v>
      </c>
      <c r="J67" s="96">
        <f>'[1]8'!$H$92</f>
        <v>0</v>
      </c>
      <c r="K67" s="94">
        <f>'[1]8'!$P$92</f>
        <v>0</v>
      </c>
      <c r="L67" s="94">
        <f>'[1]8'!$Y$92</f>
        <v>0</v>
      </c>
      <c r="M67" s="96">
        <f>'[1]8'!$AA$92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0</v>
      </c>
      <c r="F70" s="94">
        <f>'[1]8'!$D$95</f>
        <v>0</v>
      </c>
      <c r="G70" s="94">
        <f>'[1]8'!$E$95</f>
        <v>0</v>
      </c>
      <c r="H70" s="95">
        <f>'[1]8'!$F$95</f>
        <v>0</v>
      </c>
      <c r="I70" s="94">
        <f>'[1]8'!$G$95</f>
        <v>0</v>
      </c>
      <c r="J70" s="96">
        <f>'[1]8'!$H$95</f>
        <v>0</v>
      </c>
      <c r="K70" s="94">
        <f>'[1]8'!$P$95</f>
        <v>0</v>
      </c>
      <c r="L70" s="94">
        <f>'[1]8'!$Y$95</f>
        <v>0</v>
      </c>
      <c r="M70" s="96">
        <f>'[1]8'!$AA$95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0</v>
      </c>
      <c r="F72" s="101">
        <f>'[1]8'!$D$96</f>
        <v>0</v>
      </c>
      <c r="G72" s="101">
        <f>'[1]8'!$E$96</f>
        <v>0</v>
      </c>
      <c r="H72" s="102">
        <f>'[1]8'!$F$96</f>
        <v>0</v>
      </c>
      <c r="I72" s="101">
        <f>'[1]8'!$G$96</f>
        <v>1000</v>
      </c>
      <c r="J72" s="103">
        <f>'[1]8'!$H$96</f>
        <v>1000</v>
      </c>
      <c r="K72" s="101">
        <f>'[1]8'!$P$96</f>
        <v>3150</v>
      </c>
      <c r="L72" s="101">
        <f>'[1]8'!$Y$96</f>
        <v>3150</v>
      </c>
      <c r="M72" s="101">
        <f>'[1]8'!$AA$96</f>
        <v>3150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1142</v>
      </c>
      <c r="F73" s="101">
        <f t="shared" si="12"/>
        <v>9604</v>
      </c>
      <c r="G73" s="101">
        <f t="shared" si="12"/>
        <v>3307</v>
      </c>
      <c r="H73" s="102">
        <f t="shared" si="12"/>
        <v>4700</v>
      </c>
      <c r="I73" s="101">
        <f t="shared" si="12"/>
        <v>5874</v>
      </c>
      <c r="J73" s="103">
        <f t="shared" si="12"/>
        <v>4507</v>
      </c>
      <c r="K73" s="101">
        <f t="shared" si="12"/>
        <v>5636</v>
      </c>
      <c r="L73" s="101">
        <f t="shared" si="12"/>
        <v>5328</v>
      </c>
      <c r="M73" s="101">
        <f t="shared" si="12"/>
        <v>5595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689</v>
      </c>
      <c r="F74" s="88">
        <f>'[1]8'!$D$98</f>
        <v>1001</v>
      </c>
      <c r="G74" s="88">
        <f>'[1]8'!$E$98</f>
        <v>775</v>
      </c>
      <c r="H74" s="89">
        <f>'[1]8'!$F$98</f>
        <v>700</v>
      </c>
      <c r="I74" s="88">
        <f>'[1]8'!$G$98</f>
        <v>1874</v>
      </c>
      <c r="J74" s="90">
        <f>'[1]8'!$H$98</f>
        <v>2557</v>
      </c>
      <c r="K74" s="88">
        <f>'[1]8'!$P$98</f>
        <v>1383</v>
      </c>
      <c r="L74" s="88">
        <f>'[1]8'!$Y$98</f>
        <v>850</v>
      </c>
      <c r="M74" s="88">
        <f>'[1]8'!$AA$98</f>
        <v>893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453</v>
      </c>
      <c r="F75" s="94">
        <f>'[1]8'!$D$99</f>
        <v>8603</v>
      </c>
      <c r="G75" s="94">
        <f>'[1]8'!$E$99</f>
        <v>2532</v>
      </c>
      <c r="H75" s="95">
        <f>'[1]8'!$F$99</f>
        <v>4000</v>
      </c>
      <c r="I75" s="94">
        <f>'[1]8'!$G$99</f>
        <v>4000</v>
      </c>
      <c r="J75" s="96">
        <f>'[1]8'!$H$99</f>
        <v>1950</v>
      </c>
      <c r="K75" s="94">
        <f>'[1]8'!$P$99</f>
        <v>4253</v>
      </c>
      <c r="L75" s="94">
        <f>'[1]8'!$Y$99</f>
        <v>4478</v>
      </c>
      <c r="M75" s="94">
        <f>'[1]8'!$AA$99</f>
        <v>4702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3819</v>
      </c>
      <c r="F77" s="74">
        <f t="shared" si="13"/>
        <v>5909</v>
      </c>
      <c r="G77" s="74">
        <f t="shared" si="13"/>
        <v>6114</v>
      </c>
      <c r="H77" s="75">
        <f t="shared" si="13"/>
        <v>10818</v>
      </c>
      <c r="I77" s="74">
        <f t="shared" si="13"/>
        <v>11918</v>
      </c>
      <c r="J77" s="76">
        <f t="shared" si="13"/>
        <v>9886</v>
      </c>
      <c r="K77" s="74">
        <f t="shared" si="13"/>
        <v>5991</v>
      </c>
      <c r="L77" s="74">
        <f t="shared" si="13"/>
        <v>4543</v>
      </c>
      <c r="M77" s="74">
        <f t="shared" si="13"/>
        <v>4773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0</v>
      </c>
      <c r="F79" s="88">
        <f>'[1]8'!$D$102</f>
        <v>0</v>
      </c>
      <c r="G79" s="88">
        <f>'[1]8'!$E$102</f>
        <v>0</v>
      </c>
      <c r="H79" s="89">
        <f>'[1]8'!$F$102</f>
        <v>0</v>
      </c>
      <c r="I79" s="88">
        <f>'[1]8'!$G$102</f>
        <v>0</v>
      </c>
      <c r="J79" s="90">
        <f>'[1]8'!$H$102</f>
        <v>0</v>
      </c>
      <c r="K79" s="88">
        <f>'[1]8'!$P$102</f>
        <v>0</v>
      </c>
      <c r="L79" s="88">
        <f>'[1]8'!$Y$102</f>
        <v>0</v>
      </c>
      <c r="M79" s="88">
        <f>'[1]8'!$AA$102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0</v>
      </c>
      <c r="F80" s="94">
        <f>'[1]8'!$D$103</f>
        <v>0</v>
      </c>
      <c r="G80" s="94">
        <f>'[1]8'!$E$103</f>
        <v>0</v>
      </c>
      <c r="H80" s="95">
        <f>'[1]8'!$F$103</f>
        <v>0</v>
      </c>
      <c r="I80" s="94">
        <f>'[1]8'!$G$103</f>
        <v>0</v>
      </c>
      <c r="J80" s="96">
        <f>'[1]8'!$H$103</f>
        <v>0</v>
      </c>
      <c r="K80" s="94">
        <f>'[1]8'!$P$103</f>
        <v>0</v>
      </c>
      <c r="L80" s="94">
        <f>'[1]8'!$Y$103</f>
        <v>0</v>
      </c>
      <c r="M80" s="94">
        <f>'[1]8'!$AA$103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3294</v>
      </c>
      <c r="F81" s="101">
        <f t="shared" si="15"/>
        <v>5515</v>
      </c>
      <c r="G81" s="101">
        <f t="shared" si="15"/>
        <v>6114</v>
      </c>
      <c r="H81" s="102">
        <f t="shared" si="15"/>
        <v>10818</v>
      </c>
      <c r="I81" s="101">
        <f t="shared" si="15"/>
        <v>11918</v>
      </c>
      <c r="J81" s="103">
        <f t="shared" si="15"/>
        <v>9886</v>
      </c>
      <c r="K81" s="101">
        <f t="shared" si="15"/>
        <v>5991</v>
      </c>
      <c r="L81" s="101">
        <f t="shared" si="15"/>
        <v>4543</v>
      </c>
      <c r="M81" s="101">
        <f t="shared" si="15"/>
        <v>4773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820</v>
      </c>
      <c r="F82" s="88">
        <f>'[1]8'!$D$105</f>
        <v>1053</v>
      </c>
      <c r="G82" s="88">
        <f>'[1]8'!$E$105</f>
        <v>1695</v>
      </c>
      <c r="H82" s="89">
        <f>'[1]8'!$F$105</f>
        <v>1250</v>
      </c>
      <c r="I82" s="88">
        <f>'[1]8'!$G$105</f>
        <v>2350</v>
      </c>
      <c r="J82" s="90">
        <f>'[1]8'!$H$105</f>
        <v>1651</v>
      </c>
      <c r="K82" s="88">
        <f>'[1]8'!$P$105</f>
        <v>1372</v>
      </c>
      <c r="L82" s="88">
        <f>'[1]8'!$Y$105</f>
        <v>1675</v>
      </c>
      <c r="M82" s="88">
        <f>'[1]8'!$AA$105</f>
        <v>1759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2474</v>
      </c>
      <c r="F83" s="94">
        <f>'[1]8'!$D$106</f>
        <v>4462</v>
      </c>
      <c r="G83" s="94">
        <f>'[1]8'!$E$106</f>
        <v>4419</v>
      </c>
      <c r="H83" s="95">
        <f>'[1]8'!$F$106</f>
        <v>9568</v>
      </c>
      <c r="I83" s="94">
        <f>'[1]8'!$G$106</f>
        <v>9568</v>
      </c>
      <c r="J83" s="96">
        <f>'[1]8'!$H$106</f>
        <v>8235</v>
      </c>
      <c r="K83" s="94">
        <f>'[1]8'!$P$106</f>
        <v>4619</v>
      </c>
      <c r="L83" s="94">
        <f>'[1]8'!$Y$106</f>
        <v>2868</v>
      </c>
      <c r="M83" s="94">
        <f>'[1]8'!$AA$106</f>
        <v>3014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0</v>
      </c>
      <c r="F86" s="101">
        <f>'[1]8'!$D$109</f>
        <v>0</v>
      </c>
      <c r="G86" s="101">
        <f>'[1]8'!$E$109</f>
        <v>0</v>
      </c>
      <c r="H86" s="102">
        <f>'[1]8'!$F$109</f>
        <v>0</v>
      </c>
      <c r="I86" s="101">
        <f>'[1]8'!$G$109</f>
        <v>0</v>
      </c>
      <c r="J86" s="103">
        <f>'[1]8'!$H$109</f>
        <v>0</v>
      </c>
      <c r="K86" s="101">
        <f>'[1]8'!$P$109</f>
        <v>0</v>
      </c>
      <c r="L86" s="101">
        <f>'[1]8'!$Y$109</f>
        <v>0</v>
      </c>
      <c r="M86" s="101">
        <f>'[1]8'!$AA$109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0</v>
      </c>
      <c r="F87" s="101">
        <f>'[1]8'!$D$110</f>
        <v>0</v>
      </c>
      <c r="G87" s="101">
        <f>'[1]8'!$E$110</f>
        <v>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525</v>
      </c>
      <c r="F88" s="101">
        <f>'[1]8'!$D$111</f>
        <v>394</v>
      </c>
      <c r="G88" s="101">
        <f>'[1]8'!$E$111</f>
        <v>0</v>
      </c>
      <c r="H88" s="102">
        <f>'[1]8'!$F$111</f>
        <v>0</v>
      </c>
      <c r="I88" s="101">
        <f>'[1]8'!$G$111</f>
        <v>0</v>
      </c>
      <c r="J88" s="103">
        <f>'[1]8'!$H$111</f>
        <v>0</v>
      </c>
      <c r="K88" s="101">
        <f>'[1]8'!$P$111</f>
        <v>0</v>
      </c>
      <c r="L88" s="101">
        <f>'[1]8'!$Y$111</f>
        <v>0</v>
      </c>
      <c r="M88" s="101">
        <f>'[1]8'!$AA$111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232</v>
      </c>
      <c r="F90" s="74">
        <f>'[1]8'!$D$112</f>
        <v>13</v>
      </c>
      <c r="G90" s="74">
        <f>'[1]8'!$E$112</f>
        <v>417</v>
      </c>
      <c r="H90" s="75">
        <f>'[1]8'!$F$112</f>
        <v>0</v>
      </c>
      <c r="I90" s="74">
        <f>'[1]8'!$G$112</f>
        <v>0</v>
      </c>
      <c r="J90" s="76">
        <f>'[1]8'!$H$112</f>
        <v>0</v>
      </c>
      <c r="K90" s="74">
        <f>'[1]8'!$P$112</f>
        <v>0</v>
      </c>
      <c r="L90" s="74">
        <f>'[1]8'!$Y$112</f>
        <v>0</v>
      </c>
      <c r="M90" s="74">
        <f>'[1]8'!$AA$112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411205</v>
      </c>
      <c r="F92" s="28">
        <f t="shared" ref="F92:M92" si="16">F4+F51+F77+F90</f>
        <v>557733</v>
      </c>
      <c r="G92" s="28">
        <f t="shared" si="16"/>
        <v>623448</v>
      </c>
      <c r="H92" s="29">
        <f t="shared" si="16"/>
        <v>878315</v>
      </c>
      <c r="I92" s="28">
        <f t="shared" si="16"/>
        <v>708472</v>
      </c>
      <c r="J92" s="30">
        <f t="shared" si="16"/>
        <v>667134</v>
      </c>
      <c r="K92" s="28">
        <f t="shared" si="16"/>
        <v>712151</v>
      </c>
      <c r="L92" s="28">
        <f t="shared" si="16"/>
        <v>707768</v>
      </c>
      <c r="M92" s="28">
        <f t="shared" si="16"/>
        <v>708506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'[1]8'!$B$9)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78484</v>
      </c>
      <c r="F4" s="74">
        <f t="shared" ref="F4:M4" si="0">F5+F8+F47</f>
        <v>87232</v>
      </c>
      <c r="G4" s="74">
        <f t="shared" si="0"/>
        <v>91313</v>
      </c>
      <c r="H4" s="75">
        <f t="shared" si="0"/>
        <v>111174</v>
      </c>
      <c r="I4" s="74">
        <f t="shared" si="0"/>
        <v>108859</v>
      </c>
      <c r="J4" s="76">
        <f t="shared" si="0"/>
        <v>104811</v>
      </c>
      <c r="K4" s="74">
        <f t="shared" si="0"/>
        <v>113133</v>
      </c>
      <c r="L4" s="74">
        <f t="shared" si="0"/>
        <v>119425</v>
      </c>
      <c r="M4" s="74">
        <f t="shared" si="0"/>
        <v>125552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35936</v>
      </c>
      <c r="F5" s="81">
        <f t="shared" ref="F5:M5" si="1">SUM(F6:F7)</f>
        <v>43763</v>
      </c>
      <c r="G5" s="81">
        <f t="shared" si="1"/>
        <v>49660</v>
      </c>
      <c r="H5" s="82">
        <f t="shared" si="1"/>
        <v>62919</v>
      </c>
      <c r="I5" s="81">
        <f t="shared" si="1"/>
        <v>57519</v>
      </c>
      <c r="J5" s="83">
        <f t="shared" si="1"/>
        <v>57013</v>
      </c>
      <c r="K5" s="81">
        <f t="shared" si="1"/>
        <v>68415</v>
      </c>
      <c r="L5" s="81">
        <f t="shared" si="1"/>
        <v>73216</v>
      </c>
      <c r="M5" s="81">
        <f t="shared" si="1"/>
        <v>76877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31476</v>
      </c>
      <c r="F6" s="88">
        <f>'[1]8'!D$226</f>
        <v>38804</v>
      </c>
      <c r="G6" s="88">
        <f>'[1]8'!E$226</f>
        <v>44179</v>
      </c>
      <c r="H6" s="89">
        <f>'[1]8'!F$226</f>
        <v>54387</v>
      </c>
      <c r="I6" s="88">
        <f>'[1]8'!G$226</f>
        <v>48987</v>
      </c>
      <c r="J6" s="90">
        <f>'[1]8'!H$226</f>
        <v>48481</v>
      </c>
      <c r="K6" s="88">
        <f>'[1]8'!P$226</f>
        <v>59582</v>
      </c>
      <c r="L6" s="88">
        <f>'[1]8'!Y$226</f>
        <v>64034</v>
      </c>
      <c r="M6" s="88">
        <f>'[1]8'!AA$226</f>
        <v>67236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4460</v>
      </c>
      <c r="F7" s="94">
        <f>'[1]8'!D$227</f>
        <v>4959</v>
      </c>
      <c r="G7" s="94">
        <f>'[1]8'!E$227</f>
        <v>5481</v>
      </c>
      <c r="H7" s="95">
        <f>'[1]8'!F$227</f>
        <v>8532</v>
      </c>
      <c r="I7" s="94">
        <f>'[1]8'!G$227</f>
        <v>8532</v>
      </c>
      <c r="J7" s="96">
        <f>'[1]8'!H$227</f>
        <v>8532</v>
      </c>
      <c r="K7" s="94">
        <f>'[1]8'!P$227</f>
        <v>8833</v>
      </c>
      <c r="L7" s="94">
        <f>'[1]8'!Y$227</f>
        <v>9182</v>
      </c>
      <c r="M7" s="94">
        <f>'[1]8'!AA$227</f>
        <v>9641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42548</v>
      </c>
      <c r="F8" s="81">
        <f t="shared" ref="F8:M8" si="3">SUM(F9:F46)</f>
        <v>43469</v>
      </c>
      <c r="G8" s="81">
        <f t="shared" si="3"/>
        <v>41653</v>
      </c>
      <c r="H8" s="82">
        <f t="shared" si="3"/>
        <v>48255</v>
      </c>
      <c r="I8" s="81">
        <f t="shared" si="3"/>
        <v>51340</v>
      </c>
      <c r="J8" s="83">
        <f t="shared" si="3"/>
        <v>47798</v>
      </c>
      <c r="K8" s="81">
        <f t="shared" si="3"/>
        <v>44718</v>
      </c>
      <c r="L8" s="81">
        <f t="shared" si="3"/>
        <v>46209</v>
      </c>
      <c r="M8" s="81">
        <f t="shared" si="3"/>
        <v>48675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656</v>
      </c>
      <c r="F9" s="88">
        <f>'[1]8'!D$229</f>
        <v>246</v>
      </c>
      <c r="G9" s="88">
        <f>'[1]8'!E$229</f>
        <v>1802</v>
      </c>
      <c r="H9" s="89">
        <f>'[1]8'!F$229</f>
        <v>311</v>
      </c>
      <c r="I9" s="88">
        <f>'[1]8'!G$229</f>
        <v>311</v>
      </c>
      <c r="J9" s="90">
        <f>'[1]8'!H$229</f>
        <v>1689</v>
      </c>
      <c r="K9" s="88">
        <f>'[1]8'!P$229</f>
        <v>408</v>
      </c>
      <c r="L9" s="88">
        <f>'[1]8'!Y$229</f>
        <v>425</v>
      </c>
      <c r="M9" s="88">
        <f>'[1]8'!AA$229</f>
        <v>446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2187</v>
      </c>
      <c r="F10" s="101">
        <f>'[1]8'!D$230</f>
        <v>3400</v>
      </c>
      <c r="G10" s="101">
        <f>'[1]8'!E$230</f>
        <v>3025</v>
      </c>
      <c r="H10" s="102">
        <f>'[1]8'!F$230</f>
        <v>3263</v>
      </c>
      <c r="I10" s="101">
        <f>'[1]8'!G$230</f>
        <v>2613</v>
      </c>
      <c r="J10" s="103">
        <f>'[1]8'!H$230</f>
        <v>1967</v>
      </c>
      <c r="K10" s="101">
        <f>'[1]8'!P$230</f>
        <v>3082</v>
      </c>
      <c r="L10" s="101">
        <f>'[1]8'!Y$230</f>
        <v>2514</v>
      </c>
      <c r="M10" s="101">
        <f>'[1]8'!AA$230</f>
        <v>2796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422</v>
      </c>
      <c r="F11" s="101">
        <f>'[1]8'!D$231</f>
        <v>109</v>
      </c>
      <c r="G11" s="101">
        <f>'[1]8'!E$231</f>
        <v>110</v>
      </c>
      <c r="H11" s="102">
        <f>'[1]8'!F$231</f>
        <v>313</v>
      </c>
      <c r="I11" s="101">
        <f>'[1]8'!G$231</f>
        <v>313</v>
      </c>
      <c r="J11" s="103">
        <f>'[1]8'!H$231</f>
        <v>165</v>
      </c>
      <c r="K11" s="101">
        <f>'[1]8'!P$231</f>
        <v>140</v>
      </c>
      <c r="L11" s="101">
        <f>'[1]8'!Y$231</f>
        <v>373</v>
      </c>
      <c r="M11" s="101">
        <f>'[1]8'!AA$231</f>
        <v>392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6700</v>
      </c>
      <c r="F12" s="101">
        <f>'[1]8'!D$232</f>
        <v>4526</v>
      </c>
      <c r="G12" s="101">
        <f>'[1]8'!E$232</f>
        <v>3318</v>
      </c>
      <c r="H12" s="102">
        <f>'[1]8'!F$232</f>
        <v>7365</v>
      </c>
      <c r="I12" s="101">
        <f>'[1]8'!G$232</f>
        <v>7365</v>
      </c>
      <c r="J12" s="103">
        <f>'[1]8'!H$232</f>
        <v>4848</v>
      </c>
      <c r="K12" s="101">
        <f>'[1]8'!P$232</f>
        <v>6889</v>
      </c>
      <c r="L12" s="101">
        <f>'[1]8'!Y$232</f>
        <v>6991</v>
      </c>
      <c r="M12" s="101">
        <f>'[1]8'!AA$232</f>
        <v>7342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227</v>
      </c>
      <c r="F13" s="101">
        <f>'[1]8'!D$233</f>
        <v>297</v>
      </c>
      <c r="G13" s="101">
        <f>'[1]8'!E$233</f>
        <v>194</v>
      </c>
      <c r="H13" s="102">
        <f>'[1]8'!F$233</f>
        <v>360</v>
      </c>
      <c r="I13" s="101">
        <f>'[1]8'!G$233</f>
        <v>360</v>
      </c>
      <c r="J13" s="103">
        <f>'[1]8'!H$233</f>
        <v>332</v>
      </c>
      <c r="K13" s="101">
        <f>'[1]8'!P$233</f>
        <v>250</v>
      </c>
      <c r="L13" s="101">
        <f>'[1]8'!Y$233</f>
        <v>250</v>
      </c>
      <c r="M13" s="101">
        <f>'[1]8'!AA$233</f>
        <v>263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576</v>
      </c>
      <c r="F14" s="101">
        <f>'[1]8'!D$234</f>
        <v>281</v>
      </c>
      <c r="G14" s="101">
        <f>'[1]8'!E$234</f>
        <v>908</v>
      </c>
      <c r="H14" s="102">
        <f>'[1]8'!F$234</f>
        <v>305</v>
      </c>
      <c r="I14" s="101">
        <f>'[1]8'!G$234</f>
        <v>305</v>
      </c>
      <c r="J14" s="103">
        <f>'[1]8'!H$234</f>
        <v>502</v>
      </c>
      <c r="K14" s="101">
        <f>'[1]8'!P$234</f>
        <v>330</v>
      </c>
      <c r="L14" s="101">
        <f>'[1]8'!Y$234</f>
        <v>639</v>
      </c>
      <c r="M14" s="101">
        <f>'[1]8'!AA$234</f>
        <v>671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883</v>
      </c>
      <c r="F15" s="101">
        <f>'[1]8'!D$235</f>
        <v>1279</v>
      </c>
      <c r="G15" s="101">
        <f>'[1]8'!E$235</f>
        <v>1095</v>
      </c>
      <c r="H15" s="102">
        <f>'[1]8'!F$235</f>
        <v>1588</v>
      </c>
      <c r="I15" s="101">
        <f>'[1]8'!G$235</f>
        <v>1588</v>
      </c>
      <c r="J15" s="103">
        <f>'[1]8'!H$235</f>
        <v>1079</v>
      </c>
      <c r="K15" s="101">
        <f>'[1]8'!P$235</f>
        <v>1553</v>
      </c>
      <c r="L15" s="101">
        <f>'[1]8'!Y$235</f>
        <v>1646</v>
      </c>
      <c r="M15" s="101">
        <f>'[1]8'!AA$235</f>
        <v>1729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0</v>
      </c>
      <c r="F16" s="101">
        <f>'[1]8'!D$236</f>
        <v>5</v>
      </c>
      <c r="G16" s="101">
        <f>'[1]8'!E$236</f>
        <v>0</v>
      </c>
      <c r="H16" s="102">
        <f>'[1]8'!F$236</f>
        <v>6</v>
      </c>
      <c r="I16" s="101">
        <f>'[1]8'!G$236</f>
        <v>6</v>
      </c>
      <c r="J16" s="103">
        <f>'[1]8'!H$236</f>
        <v>11</v>
      </c>
      <c r="K16" s="101">
        <f>'[1]8'!P$236</f>
        <v>7</v>
      </c>
      <c r="L16" s="101">
        <f>'[1]8'!Y$236</f>
        <v>8</v>
      </c>
      <c r="M16" s="101">
        <f>'[1]8'!AA$236</f>
        <v>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464</v>
      </c>
      <c r="F17" s="101">
        <f>'[1]8'!D$237</f>
        <v>216</v>
      </c>
      <c r="G17" s="101">
        <f>'[1]8'!E$237</f>
        <v>130</v>
      </c>
      <c r="H17" s="102">
        <f>'[1]8'!F$237</f>
        <v>894</v>
      </c>
      <c r="I17" s="101">
        <f>'[1]8'!G$237</f>
        <v>3029</v>
      </c>
      <c r="J17" s="103">
        <f>'[1]8'!H$237</f>
        <v>2655</v>
      </c>
      <c r="K17" s="101">
        <f>'[1]8'!P$237</f>
        <v>188</v>
      </c>
      <c r="L17" s="101">
        <f>'[1]8'!Y$237</f>
        <v>218</v>
      </c>
      <c r="M17" s="101">
        <f>'[1]8'!AA$237</f>
        <v>229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0</v>
      </c>
      <c r="F18" s="101">
        <f>'[1]8'!D$238</f>
        <v>0</v>
      </c>
      <c r="G18" s="101">
        <f>'[1]8'!E$238</f>
        <v>0</v>
      </c>
      <c r="H18" s="102">
        <f>'[1]8'!F$238</f>
        <v>0</v>
      </c>
      <c r="I18" s="101">
        <f>'[1]8'!G$238</f>
        <v>0</v>
      </c>
      <c r="J18" s="103">
        <f>'[1]8'!H$238</f>
        <v>0</v>
      </c>
      <c r="K18" s="101">
        <f>'[1]8'!P$238</f>
        <v>0</v>
      </c>
      <c r="L18" s="101">
        <f>'[1]8'!Y$238</f>
        <v>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0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0</v>
      </c>
      <c r="F20" s="101">
        <f>'[1]8'!D$240</f>
        <v>0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321</v>
      </c>
      <c r="F21" s="101">
        <f>'[1]8'!D$241</f>
        <v>443</v>
      </c>
      <c r="G21" s="101">
        <f>'[1]8'!E$241</f>
        <v>1198</v>
      </c>
      <c r="H21" s="102">
        <f>'[1]8'!F$241</f>
        <v>595</v>
      </c>
      <c r="I21" s="101">
        <f>'[1]8'!G$241</f>
        <v>1295</v>
      </c>
      <c r="J21" s="103">
        <f>'[1]8'!H$241</f>
        <v>1592</v>
      </c>
      <c r="K21" s="101">
        <f>'[1]8'!P$241</f>
        <v>751</v>
      </c>
      <c r="L21" s="101">
        <f>'[1]8'!Y$241</f>
        <v>742</v>
      </c>
      <c r="M21" s="101">
        <f>'[1]8'!AA$241</f>
        <v>779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1263</v>
      </c>
      <c r="F22" s="101">
        <f>'[1]8'!D$242</f>
        <v>1664</v>
      </c>
      <c r="G22" s="101">
        <f>'[1]8'!E$242</f>
        <v>1505</v>
      </c>
      <c r="H22" s="102">
        <f>'[1]8'!F$242</f>
        <v>721</v>
      </c>
      <c r="I22" s="101">
        <f>'[1]8'!G$242</f>
        <v>721</v>
      </c>
      <c r="J22" s="103">
        <f>'[1]8'!H$242</f>
        <v>729</v>
      </c>
      <c r="K22" s="101">
        <f>'[1]8'!P$242</f>
        <v>545</v>
      </c>
      <c r="L22" s="101">
        <f>'[1]8'!Y$242</f>
        <v>858</v>
      </c>
      <c r="M22" s="101">
        <f>'[1]8'!AA$242</f>
        <v>901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132</v>
      </c>
      <c r="F23" s="101">
        <f>'[1]8'!D$243</f>
        <v>39</v>
      </c>
      <c r="G23" s="101">
        <f>'[1]8'!E$243</f>
        <v>3</v>
      </c>
      <c r="H23" s="102">
        <f>'[1]8'!F$243</f>
        <v>111</v>
      </c>
      <c r="I23" s="101">
        <f>'[1]8'!G$243</f>
        <v>111</v>
      </c>
      <c r="J23" s="103">
        <f>'[1]8'!H$243</f>
        <v>78</v>
      </c>
      <c r="K23" s="101">
        <f>'[1]8'!P$243</f>
        <v>97</v>
      </c>
      <c r="L23" s="101">
        <f>'[1]8'!Y$243</f>
        <v>103</v>
      </c>
      <c r="M23" s="101">
        <f>'[1]8'!AA$243</f>
        <v>108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0</v>
      </c>
      <c r="F24" s="101">
        <f>'[1]8'!D$244</f>
        <v>5</v>
      </c>
      <c r="G24" s="101">
        <f>'[1]8'!E$244</f>
        <v>0</v>
      </c>
      <c r="H24" s="102">
        <f>'[1]8'!F$244</f>
        <v>10</v>
      </c>
      <c r="I24" s="101">
        <f>'[1]8'!G$244</f>
        <v>10</v>
      </c>
      <c r="J24" s="103">
        <f>'[1]8'!H$244</f>
        <v>0</v>
      </c>
      <c r="K24" s="101">
        <f>'[1]8'!P$244</f>
        <v>10</v>
      </c>
      <c r="L24" s="101">
        <f>'[1]8'!Y$244</f>
        <v>18</v>
      </c>
      <c r="M24" s="101">
        <f>'[1]8'!AA$244</f>
        <v>19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949</v>
      </c>
      <c r="F25" s="101">
        <f>'[1]8'!D$245</f>
        <v>1017</v>
      </c>
      <c r="G25" s="101">
        <f>'[1]8'!E$245</f>
        <v>1194</v>
      </c>
      <c r="H25" s="102">
        <f>'[1]8'!F$245</f>
        <v>1061</v>
      </c>
      <c r="I25" s="101">
        <f>'[1]8'!G$245</f>
        <v>1861</v>
      </c>
      <c r="J25" s="103">
        <f>'[1]8'!H$245</f>
        <v>1796</v>
      </c>
      <c r="K25" s="101">
        <f>'[1]8'!P$245</f>
        <v>1111</v>
      </c>
      <c r="L25" s="101">
        <f>'[1]8'!Y$245</f>
        <v>1161</v>
      </c>
      <c r="M25" s="101">
        <f>'[1]8'!AA$245</f>
        <v>1219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0</v>
      </c>
      <c r="F26" s="101">
        <f>'[1]8'!D$246</f>
        <v>0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0</v>
      </c>
      <c r="F27" s="101">
        <f>'[1]8'!D$247</f>
        <v>0</v>
      </c>
      <c r="G27" s="101">
        <f>'[1]8'!E$247</f>
        <v>0</v>
      </c>
      <c r="H27" s="102">
        <f>'[1]8'!F$247</f>
        <v>0</v>
      </c>
      <c r="I27" s="101">
        <f>'[1]8'!G$247</f>
        <v>0</v>
      </c>
      <c r="J27" s="103">
        <f>'[1]8'!H$247</f>
        <v>0</v>
      </c>
      <c r="K27" s="101">
        <f>'[1]8'!P$247</f>
        <v>0</v>
      </c>
      <c r="L27" s="101">
        <f>'[1]8'!Y$247</f>
        <v>0</v>
      </c>
      <c r="M27" s="101">
        <f>'[1]8'!AA$247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0</v>
      </c>
      <c r="H28" s="102">
        <f>'[1]8'!F$248</f>
        <v>0</v>
      </c>
      <c r="I28" s="101">
        <f>'[1]8'!G$248</f>
        <v>0</v>
      </c>
      <c r="J28" s="103">
        <f>'[1]8'!H$248</f>
        <v>0</v>
      </c>
      <c r="K28" s="101">
        <f>'[1]8'!P$248</f>
        <v>0</v>
      </c>
      <c r="L28" s="101">
        <f>'[1]8'!Y$248</f>
        <v>0</v>
      </c>
      <c r="M28" s="101">
        <f>'[1]8'!AA$248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47</v>
      </c>
      <c r="F29" s="101">
        <f>'[1]8'!D$249</f>
        <v>114</v>
      </c>
      <c r="G29" s="101">
        <f>'[1]8'!E$249</f>
        <v>0</v>
      </c>
      <c r="H29" s="102">
        <f>'[1]8'!F$249</f>
        <v>0</v>
      </c>
      <c r="I29" s="101">
        <f>'[1]8'!G$249</f>
        <v>0</v>
      </c>
      <c r="J29" s="103">
        <f>'[1]8'!H$249</f>
        <v>0</v>
      </c>
      <c r="K29" s="101">
        <f>'[1]8'!P$249</f>
        <v>0</v>
      </c>
      <c r="L29" s="101">
        <f>'[1]8'!Y$249</f>
        <v>0</v>
      </c>
      <c r="M29" s="101">
        <f>'[1]8'!AA$249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0</v>
      </c>
      <c r="F30" s="101">
        <f>'[1]8'!D$250</f>
        <v>0</v>
      </c>
      <c r="G30" s="101">
        <f>'[1]8'!E$250</f>
        <v>0</v>
      </c>
      <c r="H30" s="102">
        <f>'[1]8'!F$250</f>
        <v>0</v>
      </c>
      <c r="I30" s="101">
        <f>'[1]8'!G$250</f>
        <v>0</v>
      </c>
      <c r="J30" s="103">
        <f>'[1]8'!H$250</f>
        <v>0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27</v>
      </c>
      <c r="F31" s="101">
        <f>'[1]8'!D$251</f>
        <v>61</v>
      </c>
      <c r="G31" s="101">
        <f>'[1]8'!E$251</f>
        <v>0</v>
      </c>
      <c r="H31" s="102">
        <f>'[1]8'!F$251</f>
        <v>0</v>
      </c>
      <c r="I31" s="101">
        <f>'[1]8'!G$251</f>
        <v>0</v>
      </c>
      <c r="J31" s="103">
        <f>'[1]8'!H$251</f>
        <v>0</v>
      </c>
      <c r="K31" s="101">
        <f>'[1]8'!P$251</f>
        <v>0</v>
      </c>
      <c r="L31" s="101">
        <f>'[1]8'!Y$251</f>
        <v>0</v>
      </c>
      <c r="M31" s="101">
        <f>'[1]8'!AA$251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300</v>
      </c>
      <c r="F32" s="101">
        <f>'[1]8'!D$252</f>
        <v>26</v>
      </c>
      <c r="G32" s="101">
        <f>'[1]8'!E$252</f>
        <v>0</v>
      </c>
      <c r="H32" s="102">
        <f>'[1]8'!F$252</f>
        <v>0</v>
      </c>
      <c r="I32" s="101">
        <f>'[1]8'!G$252</f>
        <v>0</v>
      </c>
      <c r="J32" s="103">
        <f>'[1]8'!H$252</f>
        <v>0</v>
      </c>
      <c r="K32" s="101">
        <f>'[1]8'!P$252</f>
        <v>0</v>
      </c>
      <c r="L32" s="101">
        <f>'[1]8'!Y$252</f>
        <v>0</v>
      </c>
      <c r="M32" s="101">
        <f>'[1]8'!AA$252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0</v>
      </c>
      <c r="F33" s="101">
        <f>'[1]8'!D$253</f>
        <v>2</v>
      </c>
      <c r="G33" s="101">
        <f>'[1]8'!E$253</f>
        <v>0</v>
      </c>
      <c r="H33" s="102">
        <f>'[1]8'!F$253</f>
        <v>0</v>
      </c>
      <c r="I33" s="101">
        <f>'[1]8'!G$253</f>
        <v>0</v>
      </c>
      <c r="J33" s="103">
        <f>'[1]8'!H$253</f>
        <v>0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0</v>
      </c>
      <c r="F34" s="101">
        <f>'[1]8'!D$254</f>
        <v>0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0</v>
      </c>
      <c r="F35" s="101">
        <f>'[1]8'!D$255</f>
        <v>0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0</v>
      </c>
      <c r="F36" s="101">
        <f>'[1]8'!D$256</f>
        <v>0</v>
      </c>
      <c r="G36" s="101">
        <f>'[1]8'!E$256</f>
        <v>0</v>
      </c>
      <c r="H36" s="102">
        <f>'[1]8'!F$256</f>
        <v>0</v>
      </c>
      <c r="I36" s="101">
        <f>'[1]8'!G$256</f>
        <v>0</v>
      </c>
      <c r="J36" s="103">
        <f>'[1]8'!H$256</f>
        <v>0</v>
      </c>
      <c r="K36" s="101">
        <f>'[1]8'!P$256</f>
        <v>0</v>
      </c>
      <c r="L36" s="101">
        <f>'[1]8'!Y$256</f>
        <v>0</v>
      </c>
      <c r="M36" s="101">
        <f>'[1]8'!AA$256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104</v>
      </c>
      <c r="F37" s="101">
        <f>'[1]8'!D$257</f>
        <v>193</v>
      </c>
      <c r="G37" s="101">
        <f>'[1]8'!E$257</f>
        <v>465</v>
      </c>
      <c r="H37" s="102">
        <f>'[1]8'!F$257</f>
        <v>554</v>
      </c>
      <c r="I37" s="101">
        <f>'[1]8'!G$257</f>
        <v>554</v>
      </c>
      <c r="J37" s="103">
        <f>'[1]8'!H$257</f>
        <v>290</v>
      </c>
      <c r="K37" s="101">
        <f>'[1]8'!P$257</f>
        <v>666</v>
      </c>
      <c r="L37" s="101">
        <f>'[1]8'!Y$257</f>
        <v>396</v>
      </c>
      <c r="M37" s="101">
        <f>'[1]8'!AA$257</f>
        <v>416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1118</v>
      </c>
      <c r="F38" s="101">
        <f>'[1]8'!D$258</f>
        <v>814</v>
      </c>
      <c r="G38" s="101">
        <f>'[1]8'!E$258</f>
        <v>668</v>
      </c>
      <c r="H38" s="102">
        <f>'[1]8'!F$258</f>
        <v>1198</v>
      </c>
      <c r="I38" s="101">
        <f>'[1]8'!G$258</f>
        <v>1198</v>
      </c>
      <c r="J38" s="103">
        <f>'[1]8'!H$258</f>
        <v>1104</v>
      </c>
      <c r="K38" s="101">
        <f>'[1]8'!P$258</f>
        <v>1123</v>
      </c>
      <c r="L38" s="101">
        <f>'[1]8'!Y$258</f>
        <v>1505</v>
      </c>
      <c r="M38" s="101">
        <f>'[1]8'!AA$258</f>
        <v>1578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11272</v>
      </c>
      <c r="F39" s="101">
        <f>'[1]8'!D$259</f>
        <v>14201</v>
      </c>
      <c r="G39" s="101">
        <f>'[1]8'!E$259</f>
        <v>13295</v>
      </c>
      <c r="H39" s="102">
        <f>'[1]8'!F$259</f>
        <v>14498</v>
      </c>
      <c r="I39" s="101">
        <f>'[1]8'!G$259</f>
        <v>15498</v>
      </c>
      <c r="J39" s="103">
        <f>'[1]8'!H$259</f>
        <v>15509</v>
      </c>
      <c r="K39" s="101">
        <f>'[1]8'!P$259</f>
        <v>14580</v>
      </c>
      <c r="L39" s="101">
        <f>'[1]8'!Y$259</f>
        <v>15360</v>
      </c>
      <c r="M39" s="101">
        <f>'[1]8'!AA$259</f>
        <v>16138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7185</v>
      </c>
      <c r="F40" s="101">
        <f>'[1]8'!D$260</f>
        <v>7813</v>
      </c>
      <c r="G40" s="101">
        <f>'[1]8'!E$260</f>
        <v>6993</v>
      </c>
      <c r="H40" s="102">
        <f>'[1]8'!F$260</f>
        <v>5345</v>
      </c>
      <c r="I40" s="101">
        <f>'[1]8'!G$260</f>
        <v>7545</v>
      </c>
      <c r="J40" s="103">
        <f>'[1]8'!H$260</f>
        <v>8258</v>
      </c>
      <c r="K40" s="101">
        <f>'[1]8'!P$260</f>
        <v>6332</v>
      </c>
      <c r="L40" s="101">
        <f>'[1]8'!Y$260</f>
        <v>5953</v>
      </c>
      <c r="M40" s="101">
        <f>'[1]8'!AA$260</f>
        <v>6251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94</v>
      </c>
      <c r="F41" s="101">
        <f>'[1]8'!D$261</f>
        <v>0</v>
      </c>
      <c r="G41" s="101">
        <f>'[1]8'!E$261</f>
        <v>16</v>
      </c>
      <c r="H41" s="102">
        <f>'[1]8'!F$261</f>
        <v>0</v>
      </c>
      <c r="I41" s="101">
        <f>'[1]8'!G$261</f>
        <v>0</v>
      </c>
      <c r="J41" s="103">
        <f>'[1]8'!H$261</f>
        <v>31</v>
      </c>
      <c r="K41" s="101">
        <f>'[1]8'!P$261</f>
        <v>22</v>
      </c>
      <c r="L41" s="101">
        <f>'[1]8'!Y$261</f>
        <v>102</v>
      </c>
      <c r="M41" s="101">
        <f>'[1]8'!AA$261</f>
        <v>107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2442</v>
      </c>
      <c r="F42" s="101">
        <f>'[1]8'!D$262</f>
        <v>5086</v>
      </c>
      <c r="G42" s="101">
        <f>'[1]8'!E$262</f>
        <v>3558</v>
      </c>
      <c r="H42" s="102">
        <f>'[1]8'!F$262</f>
        <v>7045</v>
      </c>
      <c r="I42" s="101">
        <f>'[1]8'!G$262</f>
        <v>4545</v>
      </c>
      <c r="J42" s="103">
        <f>'[1]8'!H$262</f>
        <v>3852</v>
      </c>
      <c r="K42" s="101">
        <f>'[1]8'!P$262</f>
        <v>5442</v>
      </c>
      <c r="L42" s="101">
        <f>'[1]8'!Y$262</f>
        <v>4677</v>
      </c>
      <c r="M42" s="101">
        <f>'[1]8'!AA$262</f>
        <v>4908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791</v>
      </c>
      <c r="F43" s="101">
        <f>'[1]8'!D$263</f>
        <v>713</v>
      </c>
      <c r="G43" s="101">
        <f>'[1]8'!E$263</f>
        <v>896</v>
      </c>
      <c r="H43" s="102">
        <f>'[1]8'!F$263</f>
        <v>952</v>
      </c>
      <c r="I43" s="101">
        <f>'[1]8'!G$263</f>
        <v>952</v>
      </c>
      <c r="J43" s="103">
        <f>'[1]8'!H$263</f>
        <v>653</v>
      </c>
      <c r="K43" s="101">
        <f>'[1]8'!P$263</f>
        <v>732</v>
      </c>
      <c r="L43" s="101">
        <f>'[1]8'!Y$263</f>
        <v>703</v>
      </c>
      <c r="M43" s="101">
        <f>'[1]8'!AA$263</f>
        <v>739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3971</v>
      </c>
      <c r="F44" s="101">
        <f>'[1]8'!D$264</f>
        <v>689</v>
      </c>
      <c r="G44" s="101">
        <f>'[1]8'!E$264</f>
        <v>1016</v>
      </c>
      <c r="H44" s="102">
        <f>'[1]8'!F$264</f>
        <v>1514</v>
      </c>
      <c r="I44" s="101">
        <f>'[1]8'!G$264</f>
        <v>914</v>
      </c>
      <c r="J44" s="103">
        <f>'[1]8'!H$264</f>
        <v>451</v>
      </c>
      <c r="K44" s="101">
        <f>'[1]8'!P$264</f>
        <v>412</v>
      </c>
      <c r="L44" s="101">
        <f>'[1]8'!Y$264</f>
        <v>1050</v>
      </c>
      <c r="M44" s="101">
        <f>'[1]8'!AA$264</f>
        <v>1103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417</v>
      </c>
      <c r="F45" s="101">
        <f>'[1]8'!D$265</f>
        <v>230</v>
      </c>
      <c r="G45" s="101">
        <f>'[1]8'!E$265</f>
        <v>264</v>
      </c>
      <c r="H45" s="102">
        <f>'[1]8'!F$265</f>
        <v>246</v>
      </c>
      <c r="I45" s="101">
        <f>'[1]8'!G$265</f>
        <v>246</v>
      </c>
      <c r="J45" s="103">
        <f>'[1]8'!H$265</f>
        <v>207</v>
      </c>
      <c r="K45" s="101">
        <f>'[1]8'!P$265</f>
        <v>48</v>
      </c>
      <c r="L45" s="101">
        <f>'[1]8'!Y$265</f>
        <v>517</v>
      </c>
      <c r="M45" s="101">
        <f>'[1]8'!AA$265</f>
        <v>533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0</v>
      </c>
      <c r="F46" s="94">
        <f>'[1]8'!D$266</f>
        <v>0</v>
      </c>
      <c r="G46" s="94">
        <f>'[1]8'!E$266</f>
        <v>0</v>
      </c>
      <c r="H46" s="95">
        <f>'[1]8'!F$266</f>
        <v>0</v>
      </c>
      <c r="I46" s="94">
        <f>'[1]8'!G$266</f>
        <v>0</v>
      </c>
      <c r="J46" s="96">
        <f>'[1]8'!H$266</f>
        <v>0</v>
      </c>
      <c r="K46" s="94">
        <f>'[1]8'!P$266</f>
        <v>0</v>
      </c>
      <c r="L46" s="94">
        <f>'[1]8'!Y$266</f>
        <v>0</v>
      </c>
      <c r="M46" s="94">
        <f>'[1]8'!AA$266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0</v>
      </c>
      <c r="F48" s="88">
        <f>'[1]8'!D$268</f>
        <v>0</v>
      </c>
      <c r="G48" s="88">
        <f>'[1]8'!E$268</f>
        <v>0</v>
      </c>
      <c r="H48" s="89">
        <f>'[1]8'!F$268</f>
        <v>0</v>
      </c>
      <c r="I48" s="88">
        <f>'[1]8'!G$268</f>
        <v>0</v>
      </c>
      <c r="J48" s="90">
        <f>'[1]8'!H$268</f>
        <v>0</v>
      </c>
      <c r="K48" s="88">
        <f>'[1]8'!P$268</f>
        <v>0</v>
      </c>
      <c r="L48" s="88">
        <f>'[1]8'!Y$268</f>
        <v>0</v>
      </c>
      <c r="M48" s="88">
        <f>'[1]8'!AA$268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453</v>
      </c>
      <c r="F51" s="74">
        <f t="shared" ref="F51:M51" si="7">F52+F59+F62+F63+F64+F72+F73</f>
        <v>9004</v>
      </c>
      <c r="G51" s="74">
        <f t="shared" si="7"/>
        <v>3525</v>
      </c>
      <c r="H51" s="75">
        <f t="shared" si="7"/>
        <v>4022</v>
      </c>
      <c r="I51" s="74">
        <f t="shared" si="7"/>
        <v>6211</v>
      </c>
      <c r="J51" s="76">
        <f t="shared" si="7"/>
        <v>4745</v>
      </c>
      <c r="K51" s="74">
        <f t="shared" si="7"/>
        <v>7659</v>
      </c>
      <c r="L51" s="74">
        <f t="shared" si="7"/>
        <v>7872</v>
      </c>
      <c r="M51" s="74">
        <f t="shared" si="7"/>
        <v>8108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14</v>
      </c>
      <c r="G52" s="88">
        <f t="shared" si="9"/>
        <v>898</v>
      </c>
      <c r="H52" s="89">
        <f t="shared" si="9"/>
        <v>22</v>
      </c>
      <c r="I52" s="88">
        <f t="shared" si="9"/>
        <v>237</v>
      </c>
      <c r="J52" s="90">
        <f t="shared" si="9"/>
        <v>194</v>
      </c>
      <c r="K52" s="88">
        <f t="shared" si="9"/>
        <v>256</v>
      </c>
      <c r="L52" s="88">
        <f t="shared" si="9"/>
        <v>244</v>
      </c>
      <c r="M52" s="88">
        <f t="shared" si="9"/>
        <v>256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14</v>
      </c>
      <c r="G53" s="94">
        <f t="shared" si="11"/>
        <v>13</v>
      </c>
      <c r="H53" s="95">
        <f t="shared" si="11"/>
        <v>22</v>
      </c>
      <c r="I53" s="94">
        <f t="shared" si="11"/>
        <v>22</v>
      </c>
      <c r="J53" s="96">
        <f t="shared" si="11"/>
        <v>18</v>
      </c>
      <c r="K53" s="94">
        <f t="shared" si="11"/>
        <v>23</v>
      </c>
      <c r="L53" s="94">
        <f t="shared" si="11"/>
        <v>24</v>
      </c>
      <c r="M53" s="94">
        <f t="shared" si="11"/>
        <v>25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0</v>
      </c>
      <c r="J54" s="90">
        <f>'[1]8'!H$273</f>
        <v>0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14</v>
      </c>
      <c r="G55" s="94">
        <f>'[1]8'!E$274</f>
        <v>13</v>
      </c>
      <c r="H55" s="95">
        <f>'[1]8'!F$274</f>
        <v>22</v>
      </c>
      <c r="I55" s="94">
        <f>'[1]8'!G$274</f>
        <v>22</v>
      </c>
      <c r="J55" s="96">
        <f>'[1]8'!H$274</f>
        <v>18</v>
      </c>
      <c r="K55" s="94">
        <f>'[1]8'!P$274</f>
        <v>23</v>
      </c>
      <c r="L55" s="94">
        <f>'[1]8'!Y$274</f>
        <v>24</v>
      </c>
      <c r="M55" s="94">
        <f>'[1]8'!AA$274</f>
        <v>25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885</v>
      </c>
      <c r="H56" s="95">
        <f t="shared" si="13"/>
        <v>0</v>
      </c>
      <c r="I56" s="94">
        <f t="shared" si="13"/>
        <v>215</v>
      </c>
      <c r="J56" s="96">
        <f t="shared" si="13"/>
        <v>176</v>
      </c>
      <c r="K56" s="94">
        <f t="shared" si="13"/>
        <v>233</v>
      </c>
      <c r="L56" s="94">
        <f t="shared" si="13"/>
        <v>220</v>
      </c>
      <c r="M56" s="94">
        <f t="shared" si="13"/>
        <v>231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0</v>
      </c>
      <c r="F57" s="88">
        <f>'[1]8'!D$276</f>
        <v>0</v>
      </c>
      <c r="G57" s="88">
        <f>'[1]8'!E$276</f>
        <v>175</v>
      </c>
      <c r="H57" s="89">
        <f>'[1]8'!F$276</f>
        <v>0</v>
      </c>
      <c r="I57" s="88">
        <f>'[1]8'!G$276</f>
        <v>0</v>
      </c>
      <c r="J57" s="90">
        <f>'[1]8'!H$276</f>
        <v>0</v>
      </c>
      <c r="K57" s="88">
        <f>'[1]8'!P$276</f>
        <v>0</v>
      </c>
      <c r="L57" s="88">
        <f>'[1]8'!Y$276</f>
        <v>0</v>
      </c>
      <c r="M57" s="88">
        <f>'[1]8'!AA$276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0</v>
      </c>
      <c r="G58" s="94">
        <f>'[1]8'!E$277</f>
        <v>710</v>
      </c>
      <c r="H58" s="95">
        <f>'[1]8'!F$277</f>
        <v>0</v>
      </c>
      <c r="I58" s="94">
        <f>'[1]8'!G$277</f>
        <v>215</v>
      </c>
      <c r="J58" s="96">
        <f>'[1]8'!H$277</f>
        <v>176</v>
      </c>
      <c r="K58" s="94">
        <f>'[1]8'!P$277</f>
        <v>233</v>
      </c>
      <c r="L58" s="94">
        <f>'[1]8'!Y$277</f>
        <v>220</v>
      </c>
      <c r="M58" s="94">
        <f>'[1]8'!AA$277</f>
        <v>231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0</v>
      </c>
      <c r="H60" s="89">
        <f>'[1]8'!F$279</f>
        <v>0</v>
      </c>
      <c r="I60" s="88">
        <f>'[1]8'!G$279</f>
        <v>0</v>
      </c>
      <c r="J60" s="90">
        <f>'[1]8'!H$279</f>
        <v>0</v>
      </c>
      <c r="K60" s="88">
        <f>'[1]8'!P$279</f>
        <v>0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0</v>
      </c>
      <c r="F61" s="94">
        <f>'[1]8'!D$280</f>
        <v>0</v>
      </c>
      <c r="G61" s="94">
        <f>'[1]8'!E$280</f>
        <v>0</v>
      </c>
      <c r="H61" s="95">
        <f>'[1]8'!F$280</f>
        <v>0</v>
      </c>
      <c r="I61" s="94">
        <f>'[1]8'!G$280</f>
        <v>0</v>
      </c>
      <c r="J61" s="96">
        <f>'[1]8'!H$280</f>
        <v>0</v>
      </c>
      <c r="K61" s="94">
        <f>'[1]8'!P$280</f>
        <v>0</v>
      </c>
      <c r="L61" s="94">
        <f>'[1]8'!Y$280</f>
        <v>0</v>
      </c>
      <c r="M61" s="94">
        <f>'[1]8'!AA$280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0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0</v>
      </c>
      <c r="H70" s="95">
        <f>'[1]8'!F$289</f>
        <v>0</v>
      </c>
      <c r="I70" s="94">
        <f>'[1]8'!G$289</f>
        <v>0</v>
      </c>
      <c r="J70" s="96">
        <f>'[1]8'!H$289</f>
        <v>0</v>
      </c>
      <c r="K70" s="94">
        <f>'[1]8'!P$289</f>
        <v>0</v>
      </c>
      <c r="L70" s="94">
        <f>'[1]8'!Y$289</f>
        <v>0</v>
      </c>
      <c r="M70" s="96">
        <f>'[1]8'!AA$289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0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1000</v>
      </c>
      <c r="J72" s="103">
        <f>'[1]8'!H$290</f>
        <v>1000</v>
      </c>
      <c r="K72" s="101">
        <f>'[1]8'!P$290</f>
        <v>3150</v>
      </c>
      <c r="L72" s="101">
        <f>'[1]8'!Y$290</f>
        <v>3150</v>
      </c>
      <c r="M72" s="101">
        <f>'[1]8'!AA$290</f>
        <v>3150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453</v>
      </c>
      <c r="F73" s="101">
        <f t="shared" ref="F73:M73" si="23">SUM(F74:F75)</f>
        <v>8990</v>
      </c>
      <c r="G73" s="101">
        <f t="shared" si="23"/>
        <v>2627</v>
      </c>
      <c r="H73" s="102">
        <f t="shared" si="23"/>
        <v>4000</v>
      </c>
      <c r="I73" s="101">
        <f t="shared" si="23"/>
        <v>4974</v>
      </c>
      <c r="J73" s="103">
        <f t="shared" si="23"/>
        <v>3551</v>
      </c>
      <c r="K73" s="101">
        <f t="shared" si="23"/>
        <v>4253</v>
      </c>
      <c r="L73" s="101">
        <f t="shared" si="23"/>
        <v>4478</v>
      </c>
      <c r="M73" s="101">
        <f t="shared" si="23"/>
        <v>4702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0</v>
      </c>
      <c r="F74" s="88">
        <f>'[1]8'!D$292</f>
        <v>387</v>
      </c>
      <c r="G74" s="88">
        <f>'[1]8'!E$292</f>
        <v>98</v>
      </c>
      <c r="H74" s="89">
        <f>'[1]8'!F$292</f>
        <v>0</v>
      </c>
      <c r="I74" s="88">
        <f>'[1]8'!G$292</f>
        <v>974</v>
      </c>
      <c r="J74" s="90">
        <f>'[1]8'!H$292</f>
        <v>1601</v>
      </c>
      <c r="K74" s="88">
        <f>'[1]8'!P$292</f>
        <v>0</v>
      </c>
      <c r="L74" s="88">
        <f>'[1]8'!Y$292</f>
        <v>0</v>
      </c>
      <c r="M74" s="88">
        <f>'[1]8'!AA$292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453</v>
      </c>
      <c r="F75" s="94">
        <f>'[1]8'!D$293</f>
        <v>8603</v>
      </c>
      <c r="G75" s="94">
        <f>'[1]8'!E$293</f>
        <v>2529</v>
      </c>
      <c r="H75" s="95">
        <f>'[1]8'!F$293</f>
        <v>4000</v>
      </c>
      <c r="I75" s="94">
        <f>'[1]8'!G$293</f>
        <v>4000</v>
      </c>
      <c r="J75" s="96">
        <f>'[1]8'!H$293</f>
        <v>1950</v>
      </c>
      <c r="K75" s="94">
        <f>'[1]8'!P$293</f>
        <v>4253</v>
      </c>
      <c r="L75" s="94">
        <f>'[1]8'!Y$293</f>
        <v>4478</v>
      </c>
      <c r="M75" s="94">
        <f>'[1]8'!AA$293</f>
        <v>4702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1424</v>
      </c>
      <c r="F77" s="74">
        <f t="shared" ref="F77:M77" si="25">F78+F81+F84+F85+F86+F87+F88</f>
        <v>1669</v>
      </c>
      <c r="G77" s="74">
        <f t="shared" si="25"/>
        <v>2073</v>
      </c>
      <c r="H77" s="75">
        <f t="shared" si="25"/>
        <v>2142</v>
      </c>
      <c r="I77" s="74">
        <f t="shared" si="25"/>
        <v>3242</v>
      </c>
      <c r="J77" s="76">
        <f t="shared" si="25"/>
        <v>2467</v>
      </c>
      <c r="K77" s="74">
        <f t="shared" si="25"/>
        <v>2297</v>
      </c>
      <c r="L77" s="74">
        <f t="shared" si="25"/>
        <v>2620</v>
      </c>
      <c r="M77" s="74">
        <f t="shared" si="25"/>
        <v>2753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0</v>
      </c>
      <c r="J79" s="90">
        <f>'[1]8'!H$296</f>
        <v>0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0</v>
      </c>
      <c r="F80" s="94">
        <f>'[1]8'!D$297</f>
        <v>0</v>
      </c>
      <c r="G80" s="94">
        <f>'[1]8'!E$297</f>
        <v>0</v>
      </c>
      <c r="H80" s="95">
        <f>'[1]8'!F$297</f>
        <v>0</v>
      </c>
      <c r="I80" s="94">
        <f>'[1]8'!G$297</f>
        <v>0</v>
      </c>
      <c r="J80" s="96">
        <f>'[1]8'!H$297</f>
        <v>0</v>
      </c>
      <c r="K80" s="94">
        <f>'[1]8'!P$297</f>
        <v>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1424</v>
      </c>
      <c r="F81" s="101">
        <f t="shared" ref="F81:M81" si="29">SUM(F82:F83)</f>
        <v>1669</v>
      </c>
      <c r="G81" s="101">
        <f t="shared" si="29"/>
        <v>2073</v>
      </c>
      <c r="H81" s="102">
        <f t="shared" si="29"/>
        <v>2142</v>
      </c>
      <c r="I81" s="101">
        <f t="shared" si="29"/>
        <v>3242</v>
      </c>
      <c r="J81" s="103">
        <f t="shared" si="29"/>
        <v>2467</v>
      </c>
      <c r="K81" s="101">
        <f t="shared" si="29"/>
        <v>2297</v>
      </c>
      <c r="L81" s="101">
        <f t="shared" si="29"/>
        <v>2620</v>
      </c>
      <c r="M81" s="101">
        <f t="shared" si="29"/>
        <v>2753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820</v>
      </c>
      <c r="F82" s="88">
        <f>'[1]8'!D$299</f>
        <v>1053</v>
      </c>
      <c r="G82" s="88">
        <f>'[1]8'!E$299</f>
        <v>1695</v>
      </c>
      <c r="H82" s="89">
        <f>'[1]8'!F$299</f>
        <v>1250</v>
      </c>
      <c r="I82" s="88">
        <f>'[1]8'!G$299</f>
        <v>2350</v>
      </c>
      <c r="J82" s="90">
        <f>'[1]8'!H$299</f>
        <v>1651</v>
      </c>
      <c r="K82" s="88">
        <f>'[1]8'!P$299</f>
        <v>1372</v>
      </c>
      <c r="L82" s="88">
        <f>'[1]8'!Y$299</f>
        <v>1675</v>
      </c>
      <c r="M82" s="88">
        <f>'[1]8'!AA$299</f>
        <v>1759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604</v>
      </c>
      <c r="F83" s="94">
        <f>'[1]8'!D$300</f>
        <v>616</v>
      </c>
      <c r="G83" s="94">
        <f>'[1]8'!E$300</f>
        <v>378</v>
      </c>
      <c r="H83" s="95">
        <f>'[1]8'!F$300</f>
        <v>892</v>
      </c>
      <c r="I83" s="94">
        <f>'[1]8'!G$300</f>
        <v>892</v>
      </c>
      <c r="J83" s="96">
        <f>'[1]8'!H$300</f>
        <v>816</v>
      </c>
      <c r="K83" s="94">
        <f>'[1]8'!P$300</f>
        <v>925</v>
      </c>
      <c r="L83" s="94">
        <f>'[1]8'!Y$300</f>
        <v>945</v>
      </c>
      <c r="M83" s="94">
        <f>'[1]8'!AA$300</f>
        <v>994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0</v>
      </c>
      <c r="F88" s="101">
        <f>'[1]8'!D$305</f>
        <v>0</v>
      </c>
      <c r="G88" s="101">
        <f>'[1]8'!E$305</f>
        <v>0</v>
      </c>
      <c r="H88" s="102">
        <f>'[1]8'!F$305</f>
        <v>0</v>
      </c>
      <c r="I88" s="101">
        <f>'[1]8'!G$305</f>
        <v>0</v>
      </c>
      <c r="J88" s="103">
        <f>'[1]8'!H$305</f>
        <v>0</v>
      </c>
      <c r="K88" s="101">
        <f>'[1]8'!P$305</f>
        <v>0</v>
      </c>
      <c r="L88" s="101">
        <f>'[1]8'!Y$305</f>
        <v>0</v>
      </c>
      <c r="M88" s="101">
        <f>'[1]8'!AA$305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0</v>
      </c>
      <c r="F90" s="74">
        <f>'[1]8'!D$306</f>
        <v>0</v>
      </c>
      <c r="G90" s="74">
        <f>'[1]8'!E$306</f>
        <v>21</v>
      </c>
      <c r="H90" s="75">
        <f>'[1]8'!F$306</f>
        <v>0</v>
      </c>
      <c r="I90" s="74">
        <f>'[1]8'!G$306</f>
        <v>0</v>
      </c>
      <c r="J90" s="76">
        <f>'[1]8'!H$306</f>
        <v>0</v>
      </c>
      <c r="K90" s="74">
        <f>'[1]8'!P$306</f>
        <v>0</v>
      </c>
      <c r="L90" s="74">
        <f>'[1]8'!Y$306</f>
        <v>0</v>
      </c>
      <c r="M90" s="74">
        <f>'[1]8'!AA$306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80361</v>
      </c>
      <c r="F92" s="28">
        <f t="shared" ref="F92:M92" si="30">F4+F51+F77+F90</f>
        <v>97905</v>
      </c>
      <c r="G92" s="28">
        <f t="shared" si="30"/>
        <v>96932</v>
      </c>
      <c r="H92" s="29">
        <f t="shared" si="30"/>
        <v>117338</v>
      </c>
      <c r="I92" s="28">
        <f t="shared" si="30"/>
        <v>118312</v>
      </c>
      <c r="J92" s="30">
        <f t="shared" si="30"/>
        <v>112023</v>
      </c>
      <c r="K92" s="28">
        <f t="shared" si="30"/>
        <v>123089</v>
      </c>
      <c r="L92" s="28">
        <f t="shared" si="30"/>
        <v>129917</v>
      </c>
      <c r="M92" s="28">
        <f t="shared" si="30"/>
        <v>136413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'[1]8'!$B$10)</f>
        <v>Table B.2b: Payments and estimates by economic classification: Fiscal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31778</v>
      </c>
      <c r="F4" s="74">
        <f t="shared" ref="F4:M4" si="0">F5+F8+F47</f>
        <v>76716</v>
      </c>
      <c r="G4" s="74">
        <f t="shared" si="0"/>
        <v>90510</v>
      </c>
      <c r="H4" s="75">
        <f t="shared" si="0"/>
        <v>109857</v>
      </c>
      <c r="I4" s="74">
        <f t="shared" si="0"/>
        <v>86757</v>
      </c>
      <c r="J4" s="76">
        <f t="shared" si="0"/>
        <v>76239</v>
      </c>
      <c r="K4" s="74">
        <f t="shared" si="0"/>
        <v>103166</v>
      </c>
      <c r="L4" s="74">
        <f t="shared" si="0"/>
        <v>108320</v>
      </c>
      <c r="M4" s="74">
        <f t="shared" si="0"/>
        <v>105336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21191</v>
      </c>
      <c r="F5" s="81">
        <f t="shared" ref="F5:M5" si="1">SUM(F6:F7)</f>
        <v>30283</v>
      </c>
      <c r="G5" s="81">
        <f t="shared" si="1"/>
        <v>37038</v>
      </c>
      <c r="H5" s="82">
        <f t="shared" si="1"/>
        <v>44755</v>
      </c>
      <c r="I5" s="81">
        <f t="shared" si="1"/>
        <v>44755</v>
      </c>
      <c r="J5" s="83">
        <f t="shared" si="1"/>
        <v>45562</v>
      </c>
      <c r="K5" s="81">
        <f t="shared" si="1"/>
        <v>59892</v>
      </c>
      <c r="L5" s="81">
        <f t="shared" si="1"/>
        <v>60947</v>
      </c>
      <c r="M5" s="81">
        <f t="shared" si="1"/>
        <v>55594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19071</v>
      </c>
      <c r="F6" s="88">
        <f>'[1]8'!D$376</f>
        <v>27231</v>
      </c>
      <c r="G6" s="88">
        <f>'[1]8'!E$376</f>
        <v>33347</v>
      </c>
      <c r="H6" s="89">
        <f>'[1]8'!F$376</f>
        <v>40084</v>
      </c>
      <c r="I6" s="88">
        <f>'[1]8'!G$376</f>
        <v>40084</v>
      </c>
      <c r="J6" s="90">
        <f>'[1]8'!H$376</f>
        <v>40891</v>
      </c>
      <c r="K6" s="88">
        <f>'[1]8'!P$376</f>
        <v>54354</v>
      </c>
      <c r="L6" s="88">
        <f>'[1]8'!Y$376</f>
        <v>55108</v>
      </c>
      <c r="M6" s="88">
        <f>'[1]8'!AA$376</f>
        <v>49464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2120</v>
      </c>
      <c r="F7" s="94">
        <f>'[1]8'!D$377</f>
        <v>3052</v>
      </c>
      <c r="G7" s="94">
        <f>'[1]8'!E$377</f>
        <v>3691</v>
      </c>
      <c r="H7" s="95">
        <f>'[1]8'!F$377</f>
        <v>4671</v>
      </c>
      <c r="I7" s="94">
        <f>'[1]8'!G$377</f>
        <v>4671</v>
      </c>
      <c r="J7" s="96">
        <f>'[1]8'!H$377</f>
        <v>4671</v>
      </c>
      <c r="K7" s="94">
        <f>'[1]8'!P$377</f>
        <v>5538</v>
      </c>
      <c r="L7" s="94">
        <f>'[1]8'!Y$377</f>
        <v>5839</v>
      </c>
      <c r="M7" s="94">
        <f>'[1]8'!AA$377</f>
        <v>6130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10587</v>
      </c>
      <c r="F8" s="81">
        <f t="shared" si="2"/>
        <v>46433</v>
      </c>
      <c r="G8" s="81">
        <f t="shared" si="2"/>
        <v>53472</v>
      </c>
      <c r="H8" s="82">
        <f t="shared" si="2"/>
        <v>65102</v>
      </c>
      <c r="I8" s="81">
        <f t="shared" si="2"/>
        <v>42002</v>
      </c>
      <c r="J8" s="83">
        <f t="shared" si="2"/>
        <v>30677</v>
      </c>
      <c r="K8" s="81">
        <f t="shared" si="2"/>
        <v>43274</v>
      </c>
      <c r="L8" s="81">
        <f t="shared" si="2"/>
        <v>47373</v>
      </c>
      <c r="M8" s="81">
        <f t="shared" si="2"/>
        <v>49742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66</v>
      </c>
      <c r="F9" s="88">
        <f>'[1]8'!D$379</f>
        <v>81</v>
      </c>
      <c r="G9" s="88">
        <f>'[1]8'!E$379</f>
        <v>60</v>
      </c>
      <c r="H9" s="89">
        <f>'[1]8'!F$379</f>
        <v>112</v>
      </c>
      <c r="I9" s="88">
        <f>'[1]8'!G$379</f>
        <v>112</v>
      </c>
      <c r="J9" s="90">
        <f>'[1]8'!H$379</f>
        <v>62</v>
      </c>
      <c r="K9" s="88">
        <f>'[1]8'!P$379</f>
        <v>118</v>
      </c>
      <c r="L9" s="88">
        <f>'[1]8'!Y$379</f>
        <v>124</v>
      </c>
      <c r="M9" s="88">
        <f>'[1]8'!AA$379</f>
        <v>130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16</v>
      </c>
      <c r="F10" s="101">
        <f>'[1]8'!D$380</f>
        <v>35</v>
      </c>
      <c r="G10" s="101">
        <f>'[1]8'!E$380</f>
        <v>365</v>
      </c>
      <c r="H10" s="102">
        <f>'[1]8'!F$380</f>
        <v>0</v>
      </c>
      <c r="I10" s="101">
        <f>'[1]8'!G$380</f>
        <v>0</v>
      </c>
      <c r="J10" s="103">
        <f>'[1]8'!H$380</f>
        <v>68</v>
      </c>
      <c r="K10" s="101">
        <f>'[1]8'!P$380</f>
        <v>0</v>
      </c>
      <c r="L10" s="101">
        <f>'[1]8'!Y$380</f>
        <v>0</v>
      </c>
      <c r="M10" s="101">
        <f>'[1]8'!AA$380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115</v>
      </c>
      <c r="F11" s="101">
        <f>'[1]8'!D$381</f>
        <v>47</v>
      </c>
      <c r="G11" s="101">
        <f>'[1]8'!E$381</f>
        <v>144</v>
      </c>
      <c r="H11" s="102">
        <f>'[1]8'!F$381</f>
        <v>71</v>
      </c>
      <c r="I11" s="101">
        <f>'[1]8'!G$381</f>
        <v>71</v>
      </c>
      <c r="J11" s="103">
        <f>'[1]8'!H$381</f>
        <v>225</v>
      </c>
      <c r="K11" s="101">
        <f>'[1]8'!P$381</f>
        <v>77</v>
      </c>
      <c r="L11" s="101">
        <f>'[1]8'!Y$381</f>
        <v>83</v>
      </c>
      <c r="M11" s="101">
        <f>'[1]8'!AA$381</f>
        <v>88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0</v>
      </c>
      <c r="F12" s="101">
        <f>'[1]8'!D$382</f>
        <v>0</v>
      </c>
      <c r="G12" s="101">
        <f>'[1]8'!E$382</f>
        <v>0</v>
      </c>
      <c r="H12" s="102">
        <f>'[1]8'!F$382</f>
        <v>0</v>
      </c>
      <c r="I12" s="101">
        <f>'[1]8'!G$382</f>
        <v>0</v>
      </c>
      <c r="J12" s="103">
        <f>'[1]8'!H$382</f>
        <v>0</v>
      </c>
      <c r="K12" s="101">
        <f>'[1]8'!P$382</f>
        <v>0</v>
      </c>
      <c r="L12" s="101">
        <f>'[1]8'!Y$382</f>
        <v>0</v>
      </c>
      <c r="M12" s="101">
        <f>'[1]8'!AA$382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</v>
      </c>
      <c r="M13" s="101">
        <f>'[1]8'!AA$383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81</v>
      </c>
      <c r="F14" s="101">
        <f>'[1]8'!D$384</f>
        <v>160</v>
      </c>
      <c r="G14" s="101">
        <f>'[1]8'!E$384</f>
        <v>75</v>
      </c>
      <c r="H14" s="102">
        <f>'[1]8'!F$384</f>
        <v>170</v>
      </c>
      <c r="I14" s="101">
        <f>'[1]8'!G$384</f>
        <v>170</v>
      </c>
      <c r="J14" s="103">
        <f>'[1]8'!H$384</f>
        <v>26</v>
      </c>
      <c r="K14" s="101">
        <f>'[1]8'!P$384</f>
        <v>195</v>
      </c>
      <c r="L14" s="101">
        <f>'[1]8'!Y$384</f>
        <v>180</v>
      </c>
      <c r="M14" s="101">
        <f>'[1]8'!AA$384</f>
        <v>190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146</v>
      </c>
      <c r="F15" s="101">
        <f>'[1]8'!D$385</f>
        <v>201</v>
      </c>
      <c r="G15" s="101">
        <f>'[1]8'!E$385</f>
        <v>252</v>
      </c>
      <c r="H15" s="102">
        <f>'[1]8'!F$385</f>
        <v>309</v>
      </c>
      <c r="I15" s="101">
        <f>'[1]8'!G$385</f>
        <v>309</v>
      </c>
      <c r="J15" s="103">
        <f>'[1]8'!H$385</f>
        <v>286</v>
      </c>
      <c r="K15" s="101">
        <f>'[1]8'!P$385</f>
        <v>293</v>
      </c>
      <c r="L15" s="101">
        <f>'[1]8'!Y$385</f>
        <v>315</v>
      </c>
      <c r="M15" s="101">
        <f>'[1]8'!AA$385</f>
        <v>330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0</v>
      </c>
      <c r="F16" s="101">
        <f>'[1]8'!D$386</f>
        <v>16</v>
      </c>
      <c r="G16" s="101">
        <f>'[1]8'!E$386</f>
        <v>13</v>
      </c>
      <c r="H16" s="102">
        <f>'[1]8'!F$386</f>
        <v>120</v>
      </c>
      <c r="I16" s="101">
        <f>'[1]8'!G$386</f>
        <v>120</v>
      </c>
      <c r="J16" s="103">
        <f>'[1]8'!H$386</f>
        <v>0</v>
      </c>
      <c r="K16" s="101">
        <f>'[1]8'!P$386</f>
        <v>120</v>
      </c>
      <c r="L16" s="101">
        <f>'[1]8'!Y$386</f>
        <v>120</v>
      </c>
      <c r="M16" s="101">
        <f>'[1]8'!AA$386</f>
        <v>126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6919</v>
      </c>
      <c r="F17" s="101">
        <f>'[1]8'!D$387</f>
        <v>42155</v>
      </c>
      <c r="G17" s="101">
        <f>'[1]8'!E$387</f>
        <v>49142</v>
      </c>
      <c r="H17" s="102">
        <f>'[1]8'!F$387</f>
        <v>57812</v>
      </c>
      <c r="I17" s="101">
        <f>'[1]8'!G$387</f>
        <v>34712</v>
      </c>
      <c r="J17" s="103">
        <f>'[1]8'!H$387</f>
        <v>25673</v>
      </c>
      <c r="K17" s="101">
        <f>'[1]8'!P$387</f>
        <v>37412</v>
      </c>
      <c r="L17" s="101">
        <f>'[1]8'!Y$387</f>
        <v>41320</v>
      </c>
      <c r="M17" s="101">
        <f>'[1]8'!AA$387</f>
        <v>43384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0</v>
      </c>
      <c r="F18" s="101">
        <f>'[1]8'!D$388</f>
        <v>0</v>
      </c>
      <c r="G18" s="101">
        <f>'[1]8'!E$388</f>
        <v>0</v>
      </c>
      <c r="H18" s="102">
        <f>'[1]8'!F$388</f>
        <v>0</v>
      </c>
      <c r="I18" s="101">
        <f>'[1]8'!G$388</f>
        <v>0</v>
      </c>
      <c r="J18" s="103">
        <f>'[1]8'!H$388</f>
        <v>0</v>
      </c>
      <c r="K18" s="101">
        <f>'[1]8'!P$388</f>
        <v>0</v>
      </c>
      <c r="L18" s="101">
        <f>'[1]8'!Y$388</f>
        <v>0</v>
      </c>
      <c r="M18" s="101">
        <f>'[1]8'!AA$388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0</v>
      </c>
      <c r="H19" s="102">
        <f>'[1]8'!F$389</f>
        <v>0</v>
      </c>
      <c r="I19" s="101">
        <f>'[1]8'!G$389</f>
        <v>0</v>
      </c>
      <c r="J19" s="103">
        <f>'[1]8'!H$389</f>
        <v>0</v>
      </c>
      <c r="K19" s="101">
        <f>'[1]8'!P$389</f>
        <v>0</v>
      </c>
      <c r="L19" s="101">
        <f>'[1]8'!Y$389</f>
        <v>0</v>
      </c>
      <c r="M19" s="101">
        <f>'[1]8'!AA$389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0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0</v>
      </c>
      <c r="F21" s="101">
        <f>'[1]8'!D$391</f>
        <v>0</v>
      </c>
      <c r="G21" s="101">
        <f>'[1]8'!E$391</f>
        <v>0</v>
      </c>
      <c r="H21" s="102">
        <f>'[1]8'!F$391</f>
        <v>0</v>
      </c>
      <c r="I21" s="101">
        <f>'[1]8'!G$391</f>
        <v>0</v>
      </c>
      <c r="J21" s="103">
        <f>'[1]8'!H$391</f>
        <v>84</v>
      </c>
      <c r="K21" s="101">
        <f>'[1]8'!P$391</f>
        <v>0</v>
      </c>
      <c r="L21" s="101">
        <f>'[1]8'!Y$391</f>
        <v>0</v>
      </c>
      <c r="M21" s="101">
        <f>'[1]8'!AA$391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18</v>
      </c>
      <c r="F22" s="101">
        <f>'[1]8'!D$392</f>
        <v>25</v>
      </c>
      <c r="G22" s="101">
        <f>'[1]8'!E$392</f>
        <v>44</v>
      </c>
      <c r="H22" s="102">
        <f>'[1]8'!F$392</f>
        <v>14</v>
      </c>
      <c r="I22" s="101">
        <f>'[1]8'!G$392</f>
        <v>14</v>
      </c>
      <c r="J22" s="103">
        <f>'[1]8'!H$392</f>
        <v>21</v>
      </c>
      <c r="K22" s="101">
        <f>'[1]8'!P$392</f>
        <v>14</v>
      </c>
      <c r="L22" s="101">
        <f>'[1]8'!Y$392</f>
        <v>14</v>
      </c>
      <c r="M22" s="101">
        <f>'[1]8'!AA$392</f>
        <v>14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0</v>
      </c>
      <c r="F23" s="101">
        <f>'[1]8'!D$393</f>
        <v>0</v>
      </c>
      <c r="G23" s="101">
        <f>'[1]8'!E$393</f>
        <v>0</v>
      </c>
      <c r="H23" s="102">
        <f>'[1]8'!F$393</f>
        <v>400</v>
      </c>
      <c r="I23" s="101">
        <f>'[1]8'!G$393</f>
        <v>400</v>
      </c>
      <c r="J23" s="103">
        <f>'[1]8'!H$393</f>
        <v>0</v>
      </c>
      <c r="K23" s="101">
        <f>'[1]8'!P$393</f>
        <v>0</v>
      </c>
      <c r="L23" s="101">
        <f>'[1]8'!Y$393</f>
        <v>0</v>
      </c>
      <c r="M23" s="101">
        <f>'[1]8'!AA$393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0</v>
      </c>
      <c r="F24" s="101">
        <f>'[1]8'!D$394</f>
        <v>0</v>
      </c>
      <c r="G24" s="101">
        <f>'[1]8'!E$394</f>
        <v>0</v>
      </c>
      <c r="H24" s="102">
        <f>'[1]8'!F$394</f>
        <v>0</v>
      </c>
      <c r="I24" s="101">
        <f>'[1]8'!G$394</f>
        <v>0</v>
      </c>
      <c r="J24" s="103">
        <f>'[1]8'!H$394</f>
        <v>0</v>
      </c>
      <c r="K24" s="101">
        <f>'[1]8'!P$394</f>
        <v>0</v>
      </c>
      <c r="L24" s="101">
        <f>'[1]8'!Y$394</f>
        <v>0</v>
      </c>
      <c r="M24" s="101">
        <f>'[1]8'!AA$394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0</v>
      </c>
      <c r="F25" s="101">
        <f>'[1]8'!D$395</f>
        <v>0</v>
      </c>
      <c r="G25" s="101">
        <f>'[1]8'!E$395</f>
        <v>0</v>
      </c>
      <c r="H25" s="102">
        <f>'[1]8'!F$395</f>
        <v>0</v>
      </c>
      <c r="I25" s="101">
        <f>'[1]8'!G$395</f>
        <v>0</v>
      </c>
      <c r="J25" s="103">
        <f>'[1]8'!H$395</f>
        <v>0</v>
      </c>
      <c r="K25" s="101">
        <f>'[1]8'!P$395</f>
        <v>0</v>
      </c>
      <c r="L25" s="101">
        <f>'[1]8'!Y$395</f>
        <v>0</v>
      </c>
      <c r="M25" s="101">
        <f>'[1]8'!AA$395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0</v>
      </c>
      <c r="H27" s="102">
        <f>'[1]8'!F$397</f>
        <v>0</v>
      </c>
      <c r="I27" s="101">
        <f>'[1]8'!G$397</f>
        <v>0</v>
      </c>
      <c r="J27" s="103">
        <f>'[1]8'!H$397</f>
        <v>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0</v>
      </c>
      <c r="H28" s="102">
        <f>'[1]8'!F$398</f>
        <v>0</v>
      </c>
      <c r="I28" s="101">
        <f>'[1]8'!G$398</f>
        <v>0</v>
      </c>
      <c r="J28" s="103">
        <f>'[1]8'!H$398</f>
        <v>0</v>
      </c>
      <c r="K28" s="101">
        <f>'[1]8'!P$398</f>
        <v>0</v>
      </c>
      <c r="L28" s="101">
        <f>'[1]8'!Y$398</f>
        <v>0</v>
      </c>
      <c r="M28" s="101">
        <f>'[1]8'!AA$398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17</v>
      </c>
      <c r="F29" s="101">
        <f>'[1]8'!D$399</f>
        <v>22</v>
      </c>
      <c r="G29" s="101">
        <f>'[1]8'!E$399</f>
        <v>0</v>
      </c>
      <c r="H29" s="102">
        <f>'[1]8'!F$399</f>
        <v>0</v>
      </c>
      <c r="I29" s="101">
        <f>'[1]8'!G$399</f>
        <v>0</v>
      </c>
      <c r="J29" s="103">
        <f>'[1]8'!H$399</f>
        <v>0</v>
      </c>
      <c r="K29" s="101">
        <f>'[1]8'!P$399</f>
        <v>0</v>
      </c>
      <c r="L29" s="101">
        <f>'[1]8'!Y$399</f>
        <v>0</v>
      </c>
      <c r="M29" s="101">
        <f>'[1]8'!AA$399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0</v>
      </c>
      <c r="F30" s="101">
        <f>'[1]8'!D$400</f>
        <v>0</v>
      </c>
      <c r="G30" s="101">
        <f>'[1]8'!E$400</f>
        <v>0</v>
      </c>
      <c r="H30" s="102">
        <f>'[1]8'!F$400</f>
        <v>0</v>
      </c>
      <c r="I30" s="101">
        <f>'[1]8'!G$400</f>
        <v>0</v>
      </c>
      <c r="J30" s="103">
        <f>'[1]8'!H$400</f>
        <v>0</v>
      </c>
      <c r="K30" s="101">
        <f>'[1]8'!P$400</f>
        <v>0</v>
      </c>
      <c r="L30" s="101">
        <f>'[1]8'!Y$400</f>
        <v>0</v>
      </c>
      <c r="M30" s="101">
        <f>'[1]8'!AA$400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0</v>
      </c>
      <c r="G31" s="101">
        <f>'[1]8'!E$401</f>
        <v>0</v>
      </c>
      <c r="H31" s="102">
        <f>'[1]8'!F$401</f>
        <v>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3</v>
      </c>
      <c r="F32" s="101">
        <f>'[1]8'!D$402</f>
        <v>0</v>
      </c>
      <c r="G32" s="101">
        <f>'[1]8'!E$402</f>
        <v>0</v>
      </c>
      <c r="H32" s="102">
        <f>'[1]8'!F$402</f>
        <v>0</v>
      </c>
      <c r="I32" s="101">
        <f>'[1]8'!G$402</f>
        <v>0</v>
      </c>
      <c r="J32" s="103">
        <f>'[1]8'!H$402</f>
        <v>0</v>
      </c>
      <c r="K32" s="101">
        <f>'[1]8'!P$402</f>
        <v>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0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0</v>
      </c>
      <c r="F34" s="101">
        <f>'[1]8'!D$404</f>
        <v>0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0</v>
      </c>
      <c r="F36" s="101">
        <f>'[1]8'!D$406</f>
        <v>0</v>
      </c>
      <c r="G36" s="101">
        <f>'[1]8'!E$406</f>
        <v>0</v>
      </c>
      <c r="H36" s="102">
        <f>'[1]8'!F$406</f>
        <v>0</v>
      </c>
      <c r="I36" s="101">
        <f>'[1]8'!G$406</f>
        <v>0</v>
      </c>
      <c r="J36" s="103">
        <f>'[1]8'!H$406</f>
        <v>0</v>
      </c>
      <c r="K36" s="101">
        <f>'[1]8'!P$406</f>
        <v>0</v>
      </c>
      <c r="L36" s="101">
        <f>'[1]8'!Y$406</f>
        <v>0</v>
      </c>
      <c r="M36" s="101">
        <f>'[1]8'!AA$406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0</v>
      </c>
      <c r="F37" s="101">
        <f>'[1]8'!D$407</f>
        <v>1</v>
      </c>
      <c r="G37" s="101">
        <f>'[1]8'!E$407</f>
        <v>9</v>
      </c>
      <c r="H37" s="102">
        <f>'[1]8'!F$407</f>
        <v>48</v>
      </c>
      <c r="I37" s="101">
        <f>'[1]8'!G$407</f>
        <v>48</v>
      </c>
      <c r="J37" s="103">
        <f>'[1]8'!H$407</f>
        <v>13</v>
      </c>
      <c r="K37" s="101">
        <f>'[1]8'!P$407</f>
        <v>28</v>
      </c>
      <c r="L37" s="101">
        <f>'[1]8'!Y$407</f>
        <v>46</v>
      </c>
      <c r="M37" s="101">
        <f>'[1]8'!AA$407</f>
        <v>48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219</v>
      </c>
      <c r="F38" s="101">
        <f>'[1]8'!D$408</f>
        <v>242</v>
      </c>
      <c r="G38" s="101">
        <f>'[1]8'!E$408</f>
        <v>273</v>
      </c>
      <c r="H38" s="102">
        <f>'[1]8'!F$408</f>
        <v>310</v>
      </c>
      <c r="I38" s="101">
        <f>'[1]8'!G$408</f>
        <v>310</v>
      </c>
      <c r="J38" s="103">
        <f>'[1]8'!H$408</f>
        <v>337</v>
      </c>
      <c r="K38" s="101">
        <f>'[1]8'!P$408</f>
        <v>252</v>
      </c>
      <c r="L38" s="101">
        <f>'[1]8'!Y$408</f>
        <v>300</v>
      </c>
      <c r="M38" s="101">
        <f>'[1]8'!AA$408</f>
        <v>316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133</v>
      </c>
      <c r="F39" s="101">
        <f>'[1]8'!D$409</f>
        <v>188</v>
      </c>
      <c r="G39" s="101">
        <f>'[1]8'!E$409</f>
        <v>52</v>
      </c>
      <c r="H39" s="102">
        <f>'[1]8'!F$409</f>
        <v>195</v>
      </c>
      <c r="I39" s="101">
        <f>'[1]8'!G$409</f>
        <v>195</v>
      </c>
      <c r="J39" s="103">
        <f>'[1]8'!H$409</f>
        <v>30</v>
      </c>
      <c r="K39" s="101">
        <f>'[1]8'!P$409</f>
        <v>262</v>
      </c>
      <c r="L39" s="101">
        <f>'[1]8'!Y$409</f>
        <v>201</v>
      </c>
      <c r="M39" s="101">
        <f>'[1]8'!AA$409</f>
        <v>211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0</v>
      </c>
      <c r="F40" s="101">
        <f>'[1]8'!D$410</f>
        <v>0</v>
      </c>
      <c r="G40" s="101">
        <f>'[1]8'!E$410</f>
        <v>15</v>
      </c>
      <c r="H40" s="102">
        <f>'[1]8'!F$410</f>
        <v>0</v>
      </c>
      <c r="I40" s="101">
        <f>'[1]8'!G$410</f>
        <v>0</v>
      </c>
      <c r="J40" s="103">
        <f>'[1]8'!H$410</f>
        <v>0</v>
      </c>
      <c r="K40" s="101">
        <f>'[1]8'!P$410</f>
        <v>0</v>
      </c>
      <c r="L40" s="101">
        <f>'[1]8'!Y$410</f>
        <v>0</v>
      </c>
      <c r="M40" s="101">
        <f>'[1]8'!AA$410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0</v>
      </c>
      <c r="F41" s="101">
        <f>'[1]8'!D$411</f>
        <v>0</v>
      </c>
      <c r="G41" s="101">
        <f>'[1]8'!E$411</f>
        <v>0</v>
      </c>
      <c r="H41" s="102">
        <f>'[1]8'!F$411</f>
        <v>0</v>
      </c>
      <c r="I41" s="101">
        <f>'[1]8'!G$411</f>
        <v>0</v>
      </c>
      <c r="J41" s="103">
        <f>'[1]8'!H$411</f>
        <v>0</v>
      </c>
      <c r="K41" s="101">
        <f>'[1]8'!P$411</f>
        <v>0</v>
      </c>
      <c r="L41" s="101">
        <f>'[1]8'!Y$411</f>
        <v>0</v>
      </c>
      <c r="M41" s="101">
        <f>'[1]8'!AA$411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840</v>
      </c>
      <c r="F42" s="101">
        <f>'[1]8'!D$412</f>
        <v>1633</v>
      </c>
      <c r="G42" s="101">
        <f>'[1]8'!E$412</f>
        <v>1400</v>
      </c>
      <c r="H42" s="102">
        <f>'[1]8'!F$412</f>
        <v>2472</v>
      </c>
      <c r="I42" s="101">
        <f>'[1]8'!G$412</f>
        <v>2472</v>
      </c>
      <c r="J42" s="103">
        <f>'[1]8'!H$412</f>
        <v>2017</v>
      </c>
      <c r="K42" s="101">
        <f>'[1]8'!P$412</f>
        <v>2230</v>
      </c>
      <c r="L42" s="101">
        <f>'[1]8'!Y$412</f>
        <v>2407</v>
      </c>
      <c r="M42" s="101">
        <f>'[1]8'!AA$412</f>
        <v>2528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223</v>
      </c>
      <c r="F43" s="101">
        <f>'[1]8'!D$413</f>
        <v>130</v>
      </c>
      <c r="G43" s="101">
        <f>'[1]8'!E$413</f>
        <v>196</v>
      </c>
      <c r="H43" s="102">
        <f>'[1]8'!F$413</f>
        <v>283</v>
      </c>
      <c r="I43" s="101">
        <f>'[1]8'!G$413</f>
        <v>283</v>
      </c>
      <c r="J43" s="103">
        <f>'[1]8'!H$413</f>
        <v>277</v>
      </c>
      <c r="K43" s="101">
        <f>'[1]8'!P$413</f>
        <v>273</v>
      </c>
      <c r="L43" s="101">
        <f>'[1]8'!Y$413</f>
        <v>315</v>
      </c>
      <c r="M43" s="101">
        <f>'[1]8'!AA$413</f>
        <v>331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1791</v>
      </c>
      <c r="F44" s="101">
        <f>'[1]8'!D$414</f>
        <v>950</v>
      </c>
      <c r="G44" s="101">
        <f>'[1]8'!E$414</f>
        <v>973</v>
      </c>
      <c r="H44" s="102">
        <f>'[1]8'!F$414</f>
        <v>1450</v>
      </c>
      <c r="I44" s="101">
        <f>'[1]8'!G$414</f>
        <v>1450</v>
      </c>
      <c r="J44" s="103">
        <f>'[1]8'!H$414</f>
        <v>1042</v>
      </c>
      <c r="K44" s="101">
        <f>'[1]8'!P$414</f>
        <v>1168</v>
      </c>
      <c r="L44" s="101">
        <f>'[1]8'!Y$414</f>
        <v>1210</v>
      </c>
      <c r="M44" s="101">
        <f>'[1]8'!AA$414</f>
        <v>1271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0</v>
      </c>
      <c r="F45" s="101">
        <f>'[1]8'!D$415</f>
        <v>547</v>
      </c>
      <c r="G45" s="101">
        <f>'[1]8'!E$415</f>
        <v>459</v>
      </c>
      <c r="H45" s="102">
        <f>'[1]8'!F$415</f>
        <v>1336</v>
      </c>
      <c r="I45" s="101">
        <f>'[1]8'!G$415</f>
        <v>1336</v>
      </c>
      <c r="J45" s="103">
        <f>'[1]8'!H$415</f>
        <v>516</v>
      </c>
      <c r="K45" s="101">
        <f>'[1]8'!P$415</f>
        <v>832</v>
      </c>
      <c r="L45" s="101">
        <f>'[1]8'!Y$415</f>
        <v>738</v>
      </c>
      <c r="M45" s="101">
        <f>'[1]8'!AA$415</f>
        <v>775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0</v>
      </c>
      <c r="F46" s="94">
        <f>'[1]8'!D$416</f>
        <v>0</v>
      </c>
      <c r="G46" s="94">
        <f>'[1]8'!E$416</f>
        <v>0</v>
      </c>
      <c r="H46" s="95">
        <f>'[1]8'!F$416</f>
        <v>0</v>
      </c>
      <c r="I46" s="94">
        <f>'[1]8'!G$416</f>
        <v>0</v>
      </c>
      <c r="J46" s="96">
        <f>'[1]8'!H$416</f>
        <v>0</v>
      </c>
      <c r="K46" s="94">
        <f>'[1]8'!P$416</f>
        <v>0</v>
      </c>
      <c r="L46" s="94">
        <f>'[1]8'!Y$416</f>
        <v>0</v>
      </c>
      <c r="M46" s="94">
        <f>'[1]8'!AA$416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0</v>
      </c>
      <c r="F48" s="88">
        <f>'[1]8'!D$418</f>
        <v>0</v>
      </c>
      <c r="G48" s="88">
        <f>'[1]8'!E$418</f>
        <v>0</v>
      </c>
      <c r="H48" s="89">
        <f>'[1]8'!F$418</f>
        <v>0</v>
      </c>
      <c r="I48" s="88">
        <f>'[1]8'!G$418</f>
        <v>0</v>
      </c>
      <c r="J48" s="90">
        <f>'[1]8'!H$418</f>
        <v>0</v>
      </c>
      <c r="K48" s="88">
        <f>'[1]8'!P$418</f>
        <v>0</v>
      </c>
      <c r="L48" s="88">
        <f>'[1]8'!Y$418</f>
        <v>0</v>
      </c>
      <c r="M48" s="88">
        <f>'[1]8'!AA$418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23</v>
      </c>
      <c r="G51" s="74">
        <f t="shared" si="4"/>
        <v>66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0</v>
      </c>
      <c r="G55" s="94">
        <f>'[1]8'!E$424</f>
        <v>0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0</v>
      </c>
      <c r="F57" s="88">
        <f>'[1]8'!D$426</f>
        <v>0</v>
      </c>
      <c r="G57" s="88">
        <f>'[1]8'!E$426</f>
        <v>0</v>
      </c>
      <c r="H57" s="89">
        <f>'[1]8'!F$426</f>
        <v>0</v>
      </c>
      <c r="I57" s="88">
        <f>'[1]8'!G$426</f>
        <v>0</v>
      </c>
      <c r="J57" s="90">
        <f>'[1]8'!H$426</f>
        <v>0</v>
      </c>
      <c r="K57" s="88">
        <f>'[1]8'!P$426</f>
        <v>0</v>
      </c>
      <c r="L57" s="88">
        <f>'[1]8'!Y$426</f>
        <v>0</v>
      </c>
      <c r="M57" s="88">
        <f>'[1]8'!AA$426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0</v>
      </c>
      <c r="F61" s="94">
        <f>'[1]8'!D$430</f>
        <v>0</v>
      </c>
      <c r="G61" s="94">
        <f>'[1]8'!E$430</f>
        <v>0</v>
      </c>
      <c r="H61" s="95">
        <f>'[1]8'!F$430</f>
        <v>0</v>
      </c>
      <c r="I61" s="94">
        <f>'[1]8'!G$430</f>
        <v>0</v>
      </c>
      <c r="J61" s="96">
        <f>'[1]8'!H$430</f>
        <v>0</v>
      </c>
      <c r="K61" s="94">
        <f>'[1]8'!P$430</f>
        <v>0</v>
      </c>
      <c r="L61" s="94">
        <f>'[1]8'!Y$430</f>
        <v>0</v>
      </c>
      <c r="M61" s="94">
        <f>'[1]8'!AA$430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0</v>
      </c>
      <c r="F67" s="94">
        <f>'[1]8'!D$436</f>
        <v>0</v>
      </c>
      <c r="G67" s="94">
        <f>'[1]8'!E$436</f>
        <v>0</v>
      </c>
      <c r="H67" s="95">
        <f>'[1]8'!F$436</f>
        <v>0</v>
      </c>
      <c r="I67" s="94">
        <f>'[1]8'!G$436</f>
        <v>0</v>
      </c>
      <c r="J67" s="96">
        <f>'[1]8'!H$436</f>
        <v>0</v>
      </c>
      <c r="K67" s="94">
        <f>'[1]8'!P$436</f>
        <v>0</v>
      </c>
      <c r="L67" s="94">
        <f>'[1]8'!Y$436</f>
        <v>0</v>
      </c>
      <c r="M67" s="96">
        <f>'[1]8'!AA$436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0</v>
      </c>
      <c r="F70" s="94">
        <f>'[1]8'!D$439</f>
        <v>0</v>
      </c>
      <c r="G70" s="94">
        <f>'[1]8'!E$439</f>
        <v>0</v>
      </c>
      <c r="H70" s="95">
        <f>'[1]8'!F$439</f>
        <v>0</v>
      </c>
      <c r="I70" s="94">
        <f>'[1]8'!G$439</f>
        <v>0</v>
      </c>
      <c r="J70" s="96">
        <f>'[1]8'!H$439</f>
        <v>0</v>
      </c>
      <c r="K70" s="94">
        <f>'[1]8'!P$439</f>
        <v>0</v>
      </c>
      <c r="L70" s="94">
        <f>'[1]8'!Y$439</f>
        <v>0</v>
      </c>
      <c r="M70" s="96">
        <f>'[1]8'!AA$439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0</v>
      </c>
      <c r="F72" s="101">
        <f>'[1]8'!D$440</f>
        <v>0</v>
      </c>
      <c r="G72" s="101">
        <f>'[1]8'!E$440</f>
        <v>0</v>
      </c>
      <c r="H72" s="102">
        <f>'[1]8'!F$440</f>
        <v>0</v>
      </c>
      <c r="I72" s="101">
        <f>'[1]8'!G$440</f>
        <v>0</v>
      </c>
      <c r="J72" s="103">
        <f>'[1]8'!H$440</f>
        <v>0</v>
      </c>
      <c r="K72" s="101">
        <f>'[1]8'!P$440</f>
        <v>0</v>
      </c>
      <c r="L72" s="101">
        <f>'[1]8'!Y$440</f>
        <v>0</v>
      </c>
      <c r="M72" s="101">
        <f>'[1]8'!AA$440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23</v>
      </c>
      <c r="G73" s="101">
        <f t="shared" si="12"/>
        <v>66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0</v>
      </c>
      <c r="F74" s="88">
        <f>'[1]8'!D$442</f>
        <v>23</v>
      </c>
      <c r="G74" s="88">
        <f>'[1]8'!E$442</f>
        <v>63</v>
      </c>
      <c r="H74" s="89">
        <f>'[1]8'!F$442</f>
        <v>0</v>
      </c>
      <c r="I74" s="88">
        <f>'[1]8'!G$442</f>
        <v>0</v>
      </c>
      <c r="J74" s="90">
        <f>'[1]8'!H$442</f>
        <v>0</v>
      </c>
      <c r="K74" s="88">
        <f>'[1]8'!P$442</f>
        <v>0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0</v>
      </c>
      <c r="F75" s="94">
        <f>'[1]8'!D$443</f>
        <v>0</v>
      </c>
      <c r="G75" s="94">
        <f>'[1]8'!E$443</f>
        <v>3</v>
      </c>
      <c r="H75" s="95">
        <f>'[1]8'!F$443</f>
        <v>0</v>
      </c>
      <c r="I75" s="94">
        <f>'[1]8'!G$443</f>
        <v>0</v>
      </c>
      <c r="J75" s="96">
        <f>'[1]8'!H$443</f>
        <v>0</v>
      </c>
      <c r="K75" s="94">
        <f>'[1]8'!P$443</f>
        <v>0</v>
      </c>
      <c r="L75" s="94">
        <f>'[1]8'!Y$443</f>
        <v>0</v>
      </c>
      <c r="M75" s="94">
        <f>'[1]8'!AA$443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374</v>
      </c>
      <c r="F77" s="74">
        <f t="shared" si="13"/>
        <v>131</v>
      </c>
      <c r="G77" s="74">
        <f t="shared" si="13"/>
        <v>425</v>
      </c>
      <c r="H77" s="75">
        <f t="shared" si="13"/>
        <v>266</v>
      </c>
      <c r="I77" s="74">
        <f t="shared" si="13"/>
        <v>266</v>
      </c>
      <c r="J77" s="76">
        <f t="shared" si="13"/>
        <v>353</v>
      </c>
      <c r="K77" s="74">
        <f t="shared" si="13"/>
        <v>401</v>
      </c>
      <c r="L77" s="74">
        <f t="shared" si="13"/>
        <v>286</v>
      </c>
      <c r="M77" s="74">
        <f t="shared" si="13"/>
        <v>300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0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0</v>
      </c>
      <c r="F80" s="94">
        <f>'[1]8'!D$447</f>
        <v>0</v>
      </c>
      <c r="G80" s="94">
        <f>'[1]8'!E$447</f>
        <v>0</v>
      </c>
      <c r="H80" s="95">
        <f>'[1]8'!F$447</f>
        <v>0</v>
      </c>
      <c r="I80" s="94">
        <f>'[1]8'!G$447</f>
        <v>0</v>
      </c>
      <c r="J80" s="96">
        <f>'[1]8'!H$447</f>
        <v>0</v>
      </c>
      <c r="K80" s="94">
        <f>'[1]8'!P$447</f>
        <v>0</v>
      </c>
      <c r="L80" s="94">
        <f>'[1]8'!Y$447</f>
        <v>0</v>
      </c>
      <c r="M80" s="94">
        <f>'[1]8'!AA$447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374</v>
      </c>
      <c r="F81" s="101">
        <f t="shared" si="15"/>
        <v>131</v>
      </c>
      <c r="G81" s="101">
        <f t="shared" si="15"/>
        <v>425</v>
      </c>
      <c r="H81" s="102">
        <f t="shared" si="15"/>
        <v>266</v>
      </c>
      <c r="I81" s="101">
        <f t="shared" si="15"/>
        <v>266</v>
      </c>
      <c r="J81" s="103">
        <f t="shared" si="15"/>
        <v>353</v>
      </c>
      <c r="K81" s="101">
        <f t="shared" si="15"/>
        <v>401</v>
      </c>
      <c r="L81" s="101">
        <f t="shared" si="15"/>
        <v>286</v>
      </c>
      <c r="M81" s="101">
        <f t="shared" si="15"/>
        <v>300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0</v>
      </c>
      <c r="I82" s="88">
        <f>'[1]8'!G$449</f>
        <v>0</v>
      </c>
      <c r="J82" s="90">
        <f>'[1]8'!H$449</f>
        <v>0</v>
      </c>
      <c r="K82" s="88">
        <f>'[1]8'!P$449</f>
        <v>0</v>
      </c>
      <c r="L82" s="88">
        <f>'[1]8'!Y$449</f>
        <v>0</v>
      </c>
      <c r="M82" s="88">
        <f>'[1]8'!AA$449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374</v>
      </c>
      <c r="F83" s="94">
        <f>'[1]8'!D$450</f>
        <v>131</v>
      </c>
      <c r="G83" s="94">
        <f>'[1]8'!E$450</f>
        <v>425</v>
      </c>
      <c r="H83" s="95">
        <f>'[1]8'!F$450</f>
        <v>266</v>
      </c>
      <c r="I83" s="94">
        <f>'[1]8'!G$450</f>
        <v>266</v>
      </c>
      <c r="J83" s="96">
        <f>'[1]8'!H$450</f>
        <v>353</v>
      </c>
      <c r="K83" s="94">
        <f>'[1]8'!P$450</f>
        <v>401</v>
      </c>
      <c r="L83" s="94">
        <f>'[1]8'!Y$450</f>
        <v>286</v>
      </c>
      <c r="M83" s="94">
        <f>'[1]8'!AA$450</f>
        <v>300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0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0</v>
      </c>
      <c r="F88" s="101">
        <f>'[1]8'!D$455</f>
        <v>0</v>
      </c>
      <c r="G88" s="101">
        <f>'[1]8'!E$455</f>
        <v>0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128</v>
      </c>
      <c r="F90" s="74">
        <f>'[1]8'!D$456</f>
        <v>0</v>
      </c>
      <c r="G90" s="74">
        <f>'[1]8'!E$456</f>
        <v>203</v>
      </c>
      <c r="H90" s="75">
        <f>'[1]8'!F$456</f>
        <v>0</v>
      </c>
      <c r="I90" s="74">
        <f>'[1]8'!G$456</f>
        <v>0</v>
      </c>
      <c r="J90" s="76">
        <f>'[1]8'!H$456</f>
        <v>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32280</v>
      </c>
      <c r="F92" s="28">
        <f t="shared" ref="F92:M92" si="16">F4+F51+F77+F90</f>
        <v>76870</v>
      </c>
      <c r="G92" s="28">
        <f t="shared" si="16"/>
        <v>91204</v>
      </c>
      <c r="H92" s="29">
        <f t="shared" si="16"/>
        <v>110123</v>
      </c>
      <c r="I92" s="28">
        <f t="shared" si="16"/>
        <v>87023</v>
      </c>
      <c r="J92" s="30">
        <f t="shared" si="16"/>
        <v>76592</v>
      </c>
      <c r="K92" s="28">
        <f t="shared" si="16"/>
        <v>103567</v>
      </c>
      <c r="L92" s="28">
        <f t="shared" si="16"/>
        <v>108606</v>
      </c>
      <c r="M92" s="28">
        <f t="shared" si="16"/>
        <v>105636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PROPER('[1]8'!$B$11)</f>
        <v>Table B.2c: Payments and estimates by economic classification: Financial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166021</v>
      </c>
      <c r="F4" s="74">
        <f t="shared" ref="F4:M4" si="0">F5+F8+F47</f>
        <v>211393</v>
      </c>
      <c r="G4" s="74">
        <f t="shared" si="0"/>
        <v>241243</v>
      </c>
      <c r="H4" s="75">
        <f t="shared" si="0"/>
        <v>287219</v>
      </c>
      <c r="I4" s="74">
        <f t="shared" si="0"/>
        <v>282919</v>
      </c>
      <c r="J4" s="76">
        <f t="shared" si="0"/>
        <v>260624</v>
      </c>
      <c r="K4" s="74">
        <f t="shared" si="0"/>
        <v>283500</v>
      </c>
      <c r="L4" s="74">
        <f t="shared" si="0"/>
        <v>297294</v>
      </c>
      <c r="M4" s="74">
        <f t="shared" si="0"/>
        <v>292208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37496</v>
      </c>
      <c r="F5" s="81">
        <f t="shared" ref="F5:M5" si="1">SUM(F6:F7)</f>
        <v>45638</v>
      </c>
      <c r="G5" s="81">
        <f t="shared" si="1"/>
        <v>52500</v>
      </c>
      <c r="H5" s="82">
        <f t="shared" si="1"/>
        <v>60114</v>
      </c>
      <c r="I5" s="81">
        <f t="shared" si="1"/>
        <v>59214</v>
      </c>
      <c r="J5" s="83">
        <f t="shared" si="1"/>
        <v>55878</v>
      </c>
      <c r="K5" s="81">
        <f t="shared" si="1"/>
        <v>66980</v>
      </c>
      <c r="L5" s="81">
        <f t="shared" si="1"/>
        <v>69393</v>
      </c>
      <c r="M5" s="81">
        <f t="shared" si="1"/>
        <v>72862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32869</v>
      </c>
      <c r="F6" s="88">
        <f>'[1]8'!D$526</f>
        <v>40681</v>
      </c>
      <c r="G6" s="88">
        <f>'[1]8'!E$526</f>
        <v>47104</v>
      </c>
      <c r="H6" s="89">
        <f>'[1]8'!F$526</f>
        <v>51981</v>
      </c>
      <c r="I6" s="88">
        <f>'[1]8'!G$526</f>
        <v>51081</v>
      </c>
      <c r="J6" s="90">
        <f>'[1]8'!H$526</f>
        <v>47745</v>
      </c>
      <c r="K6" s="88">
        <f>'[1]8'!P$526</f>
        <v>58210</v>
      </c>
      <c r="L6" s="88">
        <f>'[1]8'!Y$526</f>
        <v>60322</v>
      </c>
      <c r="M6" s="88">
        <f>'[1]8'!AA$526</f>
        <v>63338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4627</v>
      </c>
      <c r="F7" s="94">
        <f>'[1]8'!D$527</f>
        <v>4957</v>
      </c>
      <c r="G7" s="94">
        <f>'[1]8'!E$527</f>
        <v>5396</v>
      </c>
      <c r="H7" s="95">
        <f>'[1]8'!F$527</f>
        <v>8133</v>
      </c>
      <c r="I7" s="94">
        <f>'[1]8'!G$527</f>
        <v>8133</v>
      </c>
      <c r="J7" s="96">
        <f>'[1]8'!H$527</f>
        <v>8133</v>
      </c>
      <c r="K7" s="94">
        <f>'[1]8'!P$527</f>
        <v>8770</v>
      </c>
      <c r="L7" s="94">
        <f>'[1]8'!Y$527</f>
        <v>9071</v>
      </c>
      <c r="M7" s="94">
        <f>'[1]8'!AA$527</f>
        <v>9524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127519</v>
      </c>
      <c r="F8" s="81">
        <f t="shared" si="2"/>
        <v>165755</v>
      </c>
      <c r="G8" s="81">
        <f t="shared" si="2"/>
        <v>188743</v>
      </c>
      <c r="H8" s="82">
        <f t="shared" si="2"/>
        <v>219337</v>
      </c>
      <c r="I8" s="81">
        <f t="shared" si="2"/>
        <v>222737</v>
      </c>
      <c r="J8" s="83">
        <f t="shared" si="2"/>
        <v>203778</v>
      </c>
      <c r="K8" s="81">
        <f t="shared" si="2"/>
        <v>206288</v>
      </c>
      <c r="L8" s="81">
        <f t="shared" si="2"/>
        <v>217127</v>
      </c>
      <c r="M8" s="81">
        <f t="shared" si="2"/>
        <v>208033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9110</v>
      </c>
      <c r="F9" s="88">
        <f>'[1]8'!D$529</f>
        <v>9756</v>
      </c>
      <c r="G9" s="88">
        <f>'[1]8'!E$529</f>
        <v>9912</v>
      </c>
      <c r="H9" s="89">
        <f>'[1]8'!F$529</f>
        <v>11683</v>
      </c>
      <c r="I9" s="88">
        <f>'[1]8'!G$529</f>
        <v>8483</v>
      </c>
      <c r="J9" s="90">
        <f>'[1]8'!H$529</f>
        <v>6290</v>
      </c>
      <c r="K9" s="88">
        <f>'[1]8'!P$529</f>
        <v>11734</v>
      </c>
      <c r="L9" s="88">
        <f>'[1]8'!Y$529</f>
        <v>12227</v>
      </c>
      <c r="M9" s="88">
        <f>'[1]8'!AA$529</f>
        <v>12839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216</v>
      </c>
      <c r="F10" s="101">
        <f>'[1]8'!D$530</f>
        <v>40</v>
      </c>
      <c r="G10" s="101">
        <f>'[1]8'!E$530</f>
        <v>0</v>
      </c>
      <c r="H10" s="102">
        <f>'[1]8'!F$530</f>
        <v>60</v>
      </c>
      <c r="I10" s="101">
        <f>'[1]8'!G$530</f>
        <v>60</v>
      </c>
      <c r="J10" s="103">
        <f>'[1]8'!H$530</f>
        <v>154</v>
      </c>
      <c r="K10" s="101">
        <f>'[1]8'!P$530</f>
        <v>106</v>
      </c>
      <c r="L10" s="101">
        <f>'[1]8'!Y$530</f>
        <v>104</v>
      </c>
      <c r="M10" s="101">
        <f>'[1]8'!AA$530</f>
        <v>108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395</v>
      </c>
      <c r="F11" s="101">
        <f>'[1]8'!D$531</f>
        <v>133</v>
      </c>
      <c r="G11" s="101">
        <f>'[1]8'!E$531</f>
        <v>310</v>
      </c>
      <c r="H11" s="102">
        <f>'[1]8'!F$531</f>
        <v>168</v>
      </c>
      <c r="I11" s="101">
        <f>'[1]8'!G$531</f>
        <v>168</v>
      </c>
      <c r="J11" s="103">
        <f>'[1]8'!H$531</f>
        <v>116</v>
      </c>
      <c r="K11" s="101">
        <f>'[1]8'!P$531</f>
        <v>155</v>
      </c>
      <c r="L11" s="101">
        <f>'[1]8'!Y$531</f>
        <v>193</v>
      </c>
      <c r="M11" s="101">
        <f>'[1]8'!AA$531</f>
        <v>203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0</v>
      </c>
      <c r="F12" s="101">
        <f>'[1]8'!D$532</f>
        <v>0</v>
      </c>
      <c r="G12" s="101">
        <f>'[1]8'!E$532</f>
        <v>0</v>
      </c>
      <c r="H12" s="102">
        <f>'[1]8'!F$532</f>
        <v>0</v>
      </c>
      <c r="I12" s="101">
        <f>'[1]8'!G$532</f>
        <v>0</v>
      </c>
      <c r="J12" s="103">
        <f>'[1]8'!H$532</f>
        <v>0</v>
      </c>
      <c r="K12" s="101">
        <f>'[1]8'!P$532</f>
        <v>0</v>
      </c>
      <c r="L12" s="101">
        <f>'[1]8'!Y$532</f>
        <v>0</v>
      </c>
      <c r="M12" s="101">
        <f>'[1]8'!AA$532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0</v>
      </c>
      <c r="F13" s="101">
        <f>'[1]8'!D$533</f>
        <v>0</v>
      </c>
      <c r="G13" s="101">
        <f>'[1]8'!E$533</f>
        <v>0</v>
      </c>
      <c r="H13" s="102">
        <f>'[1]8'!F$533</f>
        <v>0</v>
      </c>
      <c r="I13" s="101">
        <f>'[1]8'!G$533</f>
        <v>0</v>
      </c>
      <c r="J13" s="103">
        <f>'[1]8'!H$533</f>
        <v>0</v>
      </c>
      <c r="K13" s="101">
        <f>'[1]8'!P$533</f>
        <v>0</v>
      </c>
      <c r="L13" s="101">
        <f>'[1]8'!Y$533</f>
        <v>0</v>
      </c>
      <c r="M13" s="101">
        <f>'[1]8'!AA$533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25</v>
      </c>
      <c r="F14" s="101">
        <f>'[1]8'!D$534</f>
        <v>26</v>
      </c>
      <c r="G14" s="101">
        <f>'[1]8'!E$534</f>
        <v>135</v>
      </c>
      <c r="H14" s="102">
        <f>'[1]8'!F$534</f>
        <v>54</v>
      </c>
      <c r="I14" s="101">
        <f>'[1]8'!G$534</f>
        <v>54</v>
      </c>
      <c r="J14" s="103">
        <f>'[1]8'!H$534</f>
        <v>75</v>
      </c>
      <c r="K14" s="101">
        <f>'[1]8'!P$534</f>
        <v>75</v>
      </c>
      <c r="L14" s="101">
        <f>'[1]8'!Y$534</f>
        <v>65</v>
      </c>
      <c r="M14" s="101">
        <f>'[1]8'!AA$534</f>
        <v>67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392</v>
      </c>
      <c r="F15" s="101">
        <f>'[1]8'!D$535</f>
        <v>492</v>
      </c>
      <c r="G15" s="101">
        <f>'[1]8'!E$535</f>
        <v>427</v>
      </c>
      <c r="H15" s="102">
        <f>'[1]8'!F$535</f>
        <v>638</v>
      </c>
      <c r="I15" s="101">
        <f>'[1]8'!G$535</f>
        <v>638</v>
      </c>
      <c r="J15" s="103">
        <f>'[1]8'!H$535</f>
        <v>524</v>
      </c>
      <c r="K15" s="101">
        <f>'[1]8'!P$535</f>
        <v>620</v>
      </c>
      <c r="L15" s="101">
        <f>'[1]8'!Y$535</f>
        <v>701</v>
      </c>
      <c r="M15" s="101">
        <f>'[1]8'!AA$535</f>
        <v>736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96655</v>
      </c>
      <c r="F16" s="101">
        <f>'[1]8'!D$536</f>
        <v>110754</v>
      </c>
      <c r="G16" s="101">
        <f>'[1]8'!E$536</f>
        <v>111876</v>
      </c>
      <c r="H16" s="102">
        <f>'[1]8'!F$536</f>
        <v>125204</v>
      </c>
      <c r="I16" s="101">
        <f>'[1]8'!G$536</f>
        <v>128204</v>
      </c>
      <c r="J16" s="103">
        <f>'[1]8'!H$536</f>
        <v>111411</v>
      </c>
      <c r="K16" s="101">
        <f>'[1]8'!P$536</f>
        <v>123232</v>
      </c>
      <c r="L16" s="101">
        <f>'[1]8'!Y$536</f>
        <v>135042</v>
      </c>
      <c r="M16" s="101">
        <f>'[1]8'!AA$536</f>
        <v>138119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12159</v>
      </c>
      <c r="F17" s="101">
        <f>'[1]8'!D$537</f>
        <v>38304</v>
      </c>
      <c r="G17" s="101">
        <f>'[1]8'!E$537</f>
        <v>60189</v>
      </c>
      <c r="H17" s="102">
        <f>'[1]8'!F$537</f>
        <v>74177</v>
      </c>
      <c r="I17" s="101">
        <f>'[1]8'!G$537</f>
        <v>77777</v>
      </c>
      <c r="J17" s="103">
        <f>'[1]8'!H$537</f>
        <v>76900</v>
      </c>
      <c r="K17" s="101">
        <f>'[1]8'!P$537</f>
        <v>63593</v>
      </c>
      <c r="L17" s="101">
        <f>'[1]8'!Y$537</f>
        <v>61482</v>
      </c>
      <c r="M17" s="101">
        <f>'[1]8'!AA$537</f>
        <v>48282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0</v>
      </c>
      <c r="F18" s="101">
        <f>'[1]8'!D$538</f>
        <v>0</v>
      </c>
      <c r="G18" s="101">
        <f>'[1]8'!E$538</f>
        <v>0</v>
      </c>
      <c r="H18" s="102">
        <f>'[1]8'!F$538</f>
        <v>0</v>
      </c>
      <c r="I18" s="101">
        <f>'[1]8'!G$538</f>
        <v>0</v>
      </c>
      <c r="J18" s="103">
        <f>'[1]8'!H$538</f>
        <v>0</v>
      </c>
      <c r="K18" s="101">
        <f>'[1]8'!P$538</f>
        <v>0</v>
      </c>
      <c r="L18" s="101">
        <f>'[1]8'!Y$538</f>
        <v>0</v>
      </c>
      <c r="M18" s="101">
        <f>'[1]8'!AA$538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0</v>
      </c>
      <c r="F19" s="101">
        <f>'[1]8'!D$539</f>
        <v>0</v>
      </c>
      <c r="G19" s="101">
        <f>'[1]8'!E$539</f>
        <v>0</v>
      </c>
      <c r="H19" s="102">
        <f>'[1]8'!F$539</f>
        <v>0</v>
      </c>
      <c r="I19" s="101">
        <f>'[1]8'!G$539</f>
        <v>0</v>
      </c>
      <c r="J19" s="103">
        <f>'[1]8'!H$539</f>
        <v>0</v>
      </c>
      <c r="K19" s="101">
        <f>'[1]8'!P$539</f>
        <v>0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1949</v>
      </c>
      <c r="F21" s="101">
        <f>'[1]8'!D$541</f>
        <v>1217</v>
      </c>
      <c r="G21" s="101">
        <f>'[1]8'!E$541</f>
        <v>20</v>
      </c>
      <c r="H21" s="102">
        <f>'[1]8'!F$541</f>
        <v>270</v>
      </c>
      <c r="I21" s="101">
        <f>'[1]8'!G$541</f>
        <v>270</v>
      </c>
      <c r="J21" s="103">
        <f>'[1]8'!H$541</f>
        <v>919</v>
      </c>
      <c r="K21" s="101">
        <f>'[1]8'!P$541</f>
        <v>180</v>
      </c>
      <c r="L21" s="101">
        <f>'[1]8'!Y$541</f>
        <v>192</v>
      </c>
      <c r="M21" s="101">
        <f>'[1]8'!AA$541</f>
        <v>202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187</v>
      </c>
      <c r="F22" s="101">
        <f>'[1]8'!D$542</f>
        <v>51</v>
      </c>
      <c r="G22" s="101">
        <f>'[1]8'!E$542</f>
        <v>33</v>
      </c>
      <c r="H22" s="102">
        <f>'[1]8'!F$542</f>
        <v>122</v>
      </c>
      <c r="I22" s="101">
        <f>'[1]8'!G$542</f>
        <v>122</v>
      </c>
      <c r="J22" s="103">
        <f>'[1]8'!H$542</f>
        <v>78</v>
      </c>
      <c r="K22" s="101">
        <f>'[1]8'!P$542</f>
        <v>118</v>
      </c>
      <c r="L22" s="101">
        <f>'[1]8'!Y$542</f>
        <v>132</v>
      </c>
      <c r="M22" s="101">
        <f>'[1]8'!AA$542</f>
        <v>138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0</v>
      </c>
      <c r="F23" s="101">
        <f>'[1]8'!D$543</f>
        <v>0</v>
      </c>
      <c r="G23" s="101">
        <f>'[1]8'!E$543</f>
        <v>0</v>
      </c>
      <c r="H23" s="102">
        <f>'[1]8'!F$543</f>
        <v>0</v>
      </c>
      <c r="I23" s="101">
        <f>'[1]8'!G$543</f>
        <v>0</v>
      </c>
      <c r="J23" s="103">
        <f>'[1]8'!H$543</f>
        <v>0</v>
      </c>
      <c r="K23" s="101">
        <f>'[1]8'!P$543</f>
        <v>0</v>
      </c>
      <c r="L23" s="101">
        <f>'[1]8'!Y$543</f>
        <v>0</v>
      </c>
      <c r="M23" s="101">
        <f>'[1]8'!AA$543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0</v>
      </c>
      <c r="F24" s="101">
        <f>'[1]8'!D$544</f>
        <v>1</v>
      </c>
      <c r="G24" s="101">
        <f>'[1]8'!E$544</f>
        <v>0</v>
      </c>
      <c r="H24" s="102">
        <f>'[1]8'!F$544</f>
        <v>3</v>
      </c>
      <c r="I24" s="101">
        <f>'[1]8'!G$544</f>
        <v>3</v>
      </c>
      <c r="J24" s="103">
        <f>'[1]8'!H$544</f>
        <v>0</v>
      </c>
      <c r="K24" s="101">
        <f>'[1]8'!P$544</f>
        <v>4</v>
      </c>
      <c r="L24" s="101">
        <f>'[1]8'!Y$544</f>
        <v>5</v>
      </c>
      <c r="M24" s="101">
        <f>'[1]8'!AA$544</f>
        <v>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0</v>
      </c>
      <c r="G25" s="101">
        <f>'[1]8'!E$545</f>
        <v>0</v>
      </c>
      <c r="H25" s="102">
        <f>'[1]8'!F$545</f>
        <v>0</v>
      </c>
      <c r="I25" s="101">
        <f>'[1]8'!G$545</f>
        <v>0</v>
      </c>
      <c r="J25" s="103">
        <f>'[1]8'!H$545</f>
        <v>0</v>
      </c>
      <c r="K25" s="101">
        <f>'[1]8'!P$545</f>
        <v>0</v>
      </c>
      <c r="L25" s="101">
        <f>'[1]8'!Y$545</f>
        <v>0</v>
      </c>
      <c r="M25" s="101">
        <f>'[1]8'!AA$545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0</v>
      </c>
      <c r="H27" s="102">
        <f>'[1]8'!F$547</f>
        <v>0</v>
      </c>
      <c r="I27" s="101">
        <f>'[1]8'!G$547</f>
        <v>0</v>
      </c>
      <c r="J27" s="103">
        <f>'[1]8'!H$547</f>
        <v>0</v>
      </c>
      <c r="K27" s="101">
        <f>'[1]8'!P$547</f>
        <v>0</v>
      </c>
      <c r="L27" s="101">
        <f>'[1]8'!Y$547</f>
        <v>0</v>
      </c>
      <c r="M27" s="101">
        <f>'[1]8'!AA$547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0</v>
      </c>
      <c r="H28" s="102">
        <f>'[1]8'!F$548</f>
        <v>0</v>
      </c>
      <c r="I28" s="101">
        <f>'[1]8'!G$548</f>
        <v>0</v>
      </c>
      <c r="J28" s="103">
        <f>'[1]8'!H$548</f>
        <v>0</v>
      </c>
      <c r="K28" s="101">
        <f>'[1]8'!P$548</f>
        <v>0</v>
      </c>
      <c r="L28" s="101">
        <f>'[1]8'!Y$548</f>
        <v>0</v>
      </c>
      <c r="M28" s="101">
        <f>'[1]8'!AA$548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57</v>
      </c>
      <c r="F29" s="101">
        <f>'[1]8'!D$549</f>
        <v>49</v>
      </c>
      <c r="G29" s="101">
        <f>'[1]8'!E$549</f>
        <v>0</v>
      </c>
      <c r="H29" s="102">
        <f>'[1]8'!F$549</f>
        <v>0</v>
      </c>
      <c r="I29" s="101">
        <f>'[1]8'!G$549</f>
        <v>0</v>
      </c>
      <c r="J29" s="103">
        <f>'[1]8'!H$549</f>
        <v>0</v>
      </c>
      <c r="K29" s="101">
        <f>'[1]8'!P$549</f>
        <v>0</v>
      </c>
      <c r="L29" s="101">
        <f>'[1]8'!Y$549</f>
        <v>0</v>
      </c>
      <c r="M29" s="101">
        <f>'[1]8'!AA$549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0</v>
      </c>
      <c r="F30" s="101">
        <f>'[1]8'!D$550</f>
        <v>0</v>
      </c>
      <c r="G30" s="101">
        <f>'[1]8'!E$550</f>
        <v>0</v>
      </c>
      <c r="H30" s="102">
        <f>'[1]8'!F$550</f>
        <v>0</v>
      </c>
      <c r="I30" s="101">
        <f>'[1]8'!G$550</f>
        <v>0</v>
      </c>
      <c r="J30" s="103">
        <f>'[1]8'!H$550</f>
        <v>0</v>
      </c>
      <c r="K30" s="101">
        <f>'[1]8'!P$550</f>
        <v>0</v>
      </c>
      <c r="L30" s="101">
        <f>'[1]8'!Y$550</f>
        <v>0</v>
      </c>
      <c r="M30" s="101">
        <f>'[1]8'!AA$550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5</v>
      </c>
      <c r="F32" s="101">
        <f>'[1]8'!D$552</f>
        <v>0</v>
      </c>
      <c r="G32" s="101">
        <f>'[1]8'!E$552</f>
        <v>0</v>
      </c>
      <c r="H32" s="102">
        <f>'[1]8'!F$552</f>
        <v>0</v>
      </c>
      <c r="I32" s="101">
        <f>'[1]8'!G$552</f>
        <v>0</v>
      </c>
      <c r="J32" s="103">
        <f>'[1]8'!H$552</f>
        <v>0</v>
      </c>
      <c r="K32" s="101">
        <f>'[1]8'!P$552</f>
        <v>0</v>
      </c>
      <c r="L32" s="101">
        <f>'[1]8'!Y$552</f>
        <v>0</v>
      </c>
      <c r="M32" s="101">
        <f>'[1]8'!AA$552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0</v>
      </c>
      <c r="G33" s="101">
        <f>'[1]8'!E$553</f>
        <v>0</v>
      </c>
      <c r="H33" s="102">
        <f>'[1]8'!F$553</f>
        <v>0</v>
      </c>
      <c r="I33" s="101">
        <f>'[1]8'!G$553</f>
        <v>0</v>
      </c>
      <c r="J33" s="103">
        <f>'[1]8'!H$553</f>
        <v>0</v>
      </c>
      <c r="K33" s="101">
        <f>'[1]8'!P$553</f>
        <v>0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0</v>
      </c>
      <c r="F34" s="101">
        <f>'[1]8'!D$554</f>
        <v>0</v>
      </c>
      <c r="G34" s="101">
        <f>'[1]8'!E$554</f>
        <v>0</v>
      </c>
      <c r="H34" s="102">
        <f>'[1]8'!F$554</f>
        <v>0</v>
      </c>
      <c r="I34" s="101">
        <f>'[1]8'!G$554</f>
        <v>0</v>
      </c>
      <c r="J34" s="103">
        <f>'[1]8'!H$554</f>
        <v>0</v>
      </c>
      <c r="K34" s="101">
        <f>'[1]8'!P$554</f>
        <v>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0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0</v>
      </c>
      <c r="J36" s="103">
        <f>'[1]8'!H$556</f>
        <v>0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1</v>
      </c>
      <c r="F37" s="101">
        <f>'[1]8'!D$557</f>
        <v>0</v>
      </c>
      <c r="G37" s="101">
        <f>'[1]8'!E$557</f>
        <v>82</v>
      </c>
      <c r="H37" s="102">
        <f>'[1]8'!F$557</f>
        <v>155</v>
      </c>
      <c r="I37" s="101">
        <f>'[1]8'!G$557</f>
        <v>155</v>
      </c>
      <c r="J37" s="103">
        <f>'[1]8'!H$557</f>
        <v>61</v>
      </c>
      <c r="K37" s="101">
        <f>'[1]8'!P$557</f>
        <v>159</v>
      </c>
      <c r="L37" s="101">
        <f>'[1]8'!Y$557</f>
        <v>190</v>
      </c>
      <c r="M37" s="101">
        <f>'[1]8'!AA$557</f>
        <v>199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373</v>
      </c>
      <c r="F38" s="101">
        <f>'[1]8'!D$558</f>
        <v>681</v>
      </c>
      <c r="G38" s="101">
        <f>'[1]8'!E$558</f>
        <v>670</v>
      </c>
      <c r="H38" s="102">
        <f>'[1]8'!F$558</f>
        <v>868</v>
      </c>
      <c r="I38" s="101">
        <f>'[1]8'!G$558</f>
        <v>868</v>
      </c>
      <c r="J38" s="103">
        <f>'[1]8'!H$558</f>
        <v>606</v>
      </c>
      <c r="K38" s="101">
        <f>'[1]8'!P$558</f>
        <v>582</v>
      </c>
      <c r="L38" s="101">
        <f>'[1]8'!Y$558</f>
        <v>586</v>
      </c>
      <c r="M38" s="101">
        <f>'[1]8'!AA$558</f>
        <v>615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218</v>
      </c>
      <c r="F39" s="101">
        <f>'[1]8'!D$559</f>
        <v>216</v>
      </c>
      <c r="G39" s="101">
        <f>'[1]8'!E$559</f>
        <v>109</v>
      </c>
      <c r="H39" s="102">
        <f>'[1]8'!F$559</f>
        <v>276</v>
      </c>
      <c r="I39" s="101">
        <f>'[1]8'!G$559</f>
        <v>276</v>
      </c>
      <c r="J39" s="103">
        <f>'[1]8'!H$559</f>
        <v>88</v>
      </c>
      <c r="K39" s="101">
        <f>'[1]8'!P$559</f>
        <v>272</v>
      </c>
      <c r="L39" s="101">
        <f>'[1]8'!Y$559</f>
        <v>319</v>
      </c>
      <c r="M39" s="101">
        <f>'[1]8'!AA$559</f>
        <v>335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13</v>
      </c>
      <c r="F40" s="101">
        <f>'[1]8'!D$560</f>
        <v>41</v>
      </c>
      <c r="G40" s="101">
        <f>'[1]8'!E$560</f>
        <v>65</v>
      </c>
      <c r="H40" s="102">
        <f>'[1]8'!F$560</f>
        <v>42</v>
      </c>
      <c r="I40" s="101">
        <f>'[1]8'!G$560</f>
        <v>42</v>
      </c>
      <c r="J40" s="103">
        <f>'[1]8'!H$560</f>
        <v>0</v>
      </c>
      <c r="K40" s="101">
        <f>'[1]8'!P$560</f>
        <v>0</v>
      </c>
      <c r="L40" s="101">
        <f>'[1]8'!Y$560</f>
        <v>43</v>
      </c>
      <c r="M40" s="101">
        <f>'[1]8'!AA$560</f>
        <v>45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0</v>
      </c>
      <c r="F41" s="101">
        <f>'[1]8'!D$561</f>
        <v>0</v>
      </c>
      <c r="G41" s="101">
        <f>'[1]8'!E$561</f>
        <v>0</v>
      </c>
      <c r="H41" s="102">
        <f>'[1]8'!F$561</f>
        <v>0</v>
      </c>
      <c r="I41" s="101">
        <f>'[1]8'!G$561</f>
        <v>0</v>
      </c>
      <c r="J41" s="103">
        <f>'[1]8'!H$561</f>
        <v>4</v>
      </c>
      <c r="K41" s="101">
        <f>'[1]8'!P$561</f>
        <v>0</v>
      </c>
      <c r="L41" s="101">
        <f>'[1]8'!Y$561</f>
        <v>0</v>
      </c>
      <c r="M41" s="101">
        <f>'[1]8'!AA$561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2112</v>
      </c>
      <c r="F42" s="101">
        <f>'[1]8'!D$562</f>
        <v>3412</v>
      </c>
      <c r="G42" s="101">
        <f>'[1]8'!E$562</f>
        <v>4178</v>
      </c>
      <c r="H42" s="102">
        <f>'[1]8'!F$562</f>
        <v>4990</v>
      </c>
      <c r="I42" s="101">
        <f>'[1]8'!G$562</f>
        <v>4990</v>
      </c>
      <c r="J42" s="103">
        <f>'[1]8'!H$562</f>
        <v>5898</v>
      </c>
      <c r="K42" s="101">
        <f>'[1]8'!P$562</f>
        <v>4658</v>
      </c>
      <c r="L42" s="101">
        <f>'[1]8'!Y$562</f>
        <v>5124</v>
      </c>
      <c r="M42" s="101">
        <f>'[1]8'!AA$562</f>
        <v>5379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369</v>
      </c>
      <c r="F43" s="101">
        <f>'[1]8'!D$563</f>
        <v>277</v>
      </c>
      <c r="G43" s="101">
        <f>'[1]8'!E$563</f>
        <v>425</v>
      </c>
      <c r="H43" s="102">
        <f>'[1]8'!F$563</f>
        <v>460</v>
      </c>
      <c r="I43" s="101">
        <f>'[1]8'!G$563</f>
        <v>460</v>
      </c>
      <c r="J43" s="103">
        <f>'[1]8'!H$563</f>
        <v>520</v>
      </c>
      <c r="K43" s="101">
        <f>'[1]8'!P$563</f>
        <v>509</v>
      </c>
      <c r="L43" s="101">
        <f>'[1]8'!Y$563</f>
        <v>513</v>
      </c>
      <c r="M43" s="101">
        <f>'[1]8'!AA$563</f>
        <v>541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3247</v>
      </c>
      <c r="F44" s="101">
        <f>'[1]8'!D$564</f>
        <v>301</v>
      </c>
      <c r="G44" s="101">
        <f>'[1]8'!E$564</f>
        <v>298</v>
      </c>
      <c r="H44" s="102">
        <f>'[1]8'!F$564</f>
        <v>119</v>
      </c>
      <c r="I44" s="101">
        <f>'[1]8'!G$564</f>
        <v>119</v>
      </c>
      <c r="J44" s="103">
        <f>'[1]8'!H$564</f>
        <v>51</v>
      </c>
      <c r="K44" s="101">
        <f>'[1]8'!P$564</f>
        <v>134</v>
      </c>
      <c r="L44" s="101">
        <f>'[1]8'!Y$564</f>
        <v>138</v>
      </c>
      <c r="M44" s="101">
        <f>'[1]8'!AA$564</f>
        <v>145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36</v>
      </c>
      <c r="F45" s="101">
        <f>'[1]8'!D$565</f>
        <v>4</v>
      </c>
      <c r="G45" s="101">
        <f>'[1]8'!E$565</f>
        <v>14</v>
      </c>
      <c r="H45" s="102">
        <f>'[1]8'!F$565</f>
        <v>48</v>
      </c>
      <c r="I45" s="101">
        <f>'[1]8'!G$565</f>
        <v>48</v>
      </c>
      <c r="J45" s="103">
        <f>'[1]8'!H$565</f>
        <v>83</v>
      </c>
      <c r="K45" s="101">
        <f>'[1]8'!P$565</f>
        <v>157</v>
      </c>
      <c r="L45" s="101">
        <f>'[1]8'!Y$565</f>
        <v>71</v>
      </c>
      <c r="M45" s="101">
        <f>'[1]8'!AA$565</f>
        <v>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0</v>
      </c>
      <c r="F46" s="94">
        <f>'[1]8'!D$566</f>
        <v>0</v>
      </c>
      <c r="G46" s="94">
        <f>'[1]8'!E$566</f>
        <v>0</v>
      </c>
      <c r="H46" s="95">
        <f>'[1]8'!F$566</f>
        <v>0</v>
      </c>
      <c r="I46" s="94">
        <f>'[1]8'!G$566</f>
        <v>0</v>
      </c>
      <c r="J46" s="96">
        <f>'[1]8'!H$566</f>
        <v>0</v>
      </c>
      <c r="K46" s="94">
        <f>'[1]8'!P$566</f>
        <v>0</v>
      </c>
      <c r="L46" s="94">
        <f>'[1]8'!Y$566</f>
        <v>0</v>
      </c>
      <c r="M46" s="94">
        <f>'[1]8'!AA$566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1006</v>
      </c>
      <c r="F47" s="81">
        <f t="shared" si="3"/>
        <v>0</v>
      </c>
      <c r="G47" s="81">
        <f t="shared" si="3"/>
        <v>0</v>
      </c>
      <c r="H47" s="82">
        <f t="shared" si="3"/>
        <v>7768</v>
      </c>
      <c r="I47" s="81">
        <f t="shared" si="3"/>
        <v>968</v>
      </c>
      <c r="J47" s="83">
        <f t="shared" si="3"/>
        <v>968</v>
      </c>
      <c r="K47" s="81">
        <f t="shared" si="3"/>
        <v>10232</v>
      </c>
      <c r="L47" s="81">
        <f t="shared" si="3"/>
        <v>10774</v>
      </c>
      <c r="M47" s="81">
        <f t="shared" si="3"/>
        <v>11313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1006</v>
      </c>
      <c r="F48" s="88">
        <f>'[1]8'!D$568</f>
        <v>0</v>
      </c>
      <c r="G48" s="88">
        <f>'[1]8'!E$568</f>
        <v>0</v>
      </c>
      <c r="H48" s="89">
        <f>'[1]8'!F$568</f>
        <v>7768</v>
      </c>
      <c r="I48" s="88">
        <f>'[1]8'!G$568</f>
        <v>968</v>
      </c>
      <c r="J48" s="90">
        <f>'[1]8'!H$568</f>
        <v>968</v>
      </c>
      <c r="K48" s="88">
        <f>'[1]8'!P$568</f>
        <v>10232</v>
      </c>
      <c r="L48" s="88">
        <f>'[1]8'!Y$568</f>
        <v>10774</v>
      </c>
      <c r="M48" s="88">
        <f>'[1]8'!AA$568</f>
        <v>11313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18026</v>
      </c>
      <c r="F51" s="74">
        <f t="shared" si="4"/>
        <v>36337</v>
      </c>
      <c r="G51" s="74">
        <f t="shared" si="4"/>
        <v>42374</v>
      </c>
      <c r="H51" s="75">
        <f t="shared" si="4"/>
        <v>39976</v>
      </c>
      <c r="I51" s="74">
        <f t="shared" si="4"/>
        <v>40176</v>
      </c>
      <c r="J51" s="76">
        <f t="shared" si="4"/>
        <v>40072</v>
      </c>
      <c r="K51" s="74">
        <f t="shared" si="4"/>
        <v>33865</v>
      </c>
      <c r="L51" s="74">
        <f t="shared" si="4"/>
        <v>35055</v>
      </c>
      <c r="M51" s="74">
        <f t="shared" si="4"/>
        <v>36808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0</v>
      </c>
      <c r="F57" s="88">
        <f>'[1]8'!D$576</f>
        <v>0</v>
      </c>
      <c r="G57" s="88">
        <f>'[1]8'!E$576</f>
        <v>0</v>
      </c>
      <c r="H57" s="89">
        <f>'[1]8'!F$576</f>
        <v>0</v>
      </c>
      <c r="I57" s="88">
        <f>'[1]8'!G$576</f>
        <v>0</v>
      </c>
      <c r="J57" s="90">
        <f>'[1]8'!H$576</f>
        <v>0</v>
      </c>
      <c r="K57" s="88">
        <f>'[1]8'!P$576</f>
        <v>0</v>
      </c>
      <c r="L57" s="88">
        <f>'[1]8'!Y$576</f>
        <v>0</v>
      </c>
      <c r="M57" s="88">
        <f>'[1]8'!AA$576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0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17337</v>
      </c>
      <c r="F59" s="81">
        <f t="shared" si="8"/>
        <v>35775</v>
      </c>
      <c r="G59" s="81">
        <f t="shared" si="8"/>
        <v>41881</v>
      </c>
      <c r="H59" s="82">
        <f t="shared" si="8"/>
        <v>39276</v>
      </c>
      <c r="I59" s="81">
        <f t="shared" si="8"/>
        <v>39276</v>
      </c>
      <c r="J59" s="83">
        <f t="shared" si="8"/>
        <v>39276</v>
      </c>
      <c r="K59" s="81">
        <f t="shared" si="8"/>
        <v>32532</v>
      </c>
      <c r="L59" s="81">
        <f t="shared" si="8"/>
        <v>34255</v>
      </c>
      <c r="M59" s="81">
        <f t="shared" si="8"/>
        <v>35968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17337</v>
      </c>
      <c r="F61" s="94">
        <f>'[1]8'!D$580</f>
        <v>35775</v>
      </c>
      <c r="G61" s="94">
        <f>'[1]8'!E$580</f>
        <v>41881</v>
      </c>
      <c r="H61" s="95">
        <f>'[1]8'!F$580</f>
        <v>39276</v>
      </c>
      <c r="I61" s="94">
        <f>'[1]8'!G$580</f>
        <v>39276</v>
      </c>
      <c r="J61" s="96">
        <f>'[1]8'!H$580</f>
        <v>39276</v>
      </c>
      <c r="K61" s="94">
        <f>'[1]8'!P$580</f>
        <v>32532</v>
      </c>
      <c r="L61" s="94">
        <f>'[1]8'!Y$580</f>
        <v>34255</v>
      </c>
      <c r="M61" s="94">
        <f>'[1]8'!AA$580</f>
        <v>35968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0</v>
      </c>
      <c r="F62" s="101">
        <f>'[1]8'!D$581</f>
        <v>0</v>
      </c>
      <c r="G62" s="101">
        <f>'[1]8'!E$581</f>
        <v>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0</v>
      </c>
      <c r="F67" s="94">
        <f>'[1]8'!D$586</f>
        <v>0</v>
      </c>
      <c r="G67" s="94">
        <f>'[1]8'!E$586</f>
        <v>0</v>
      </c>
      <c r="H67" s="95">
        <f>'[1]8'!F$586</f>
        <v>0</v>
      </c>
      <c r="I67" s="94">
        <f>'[1]8'!G$586</f>
        <v>0</v>
      </c>
      <c r="J67" s="96">
        <f>'[1]8'!H$586</f>
        <v>0</v>
      </c>
      <c r="K67" s="94">
        <f>'[1]8'!P$586</f>
        <v>0</v>
      </c>
      <c r="L67" s="94">
        <f>'[1]8'!Y$586</f>
        <v>0</v>
      </c>
      <c r="M67" s="96">
        <f>'[1]8'!AA$586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0</v>
      </c>
      <c r="F70" s="94">
        <f>'[1]8'!D$589</f>
        <v>0</v>
      </c>
      <c r="G70" s="94">
        <f>'[1]8'!E$589</f>
        <v>0</v>
      </c>
      <c r="H70" s="95">
        <f>'[1]8'!F$589</f>
        <v>0</v>
      </c>
      <c r="I70" s="94">
        <f>'[1]8'!G$589</f>
        <v>0</v>
      </c>
      <c r="J70" s="96">
        <f>'[1]8'!H$589</f>
        <v>0</v>
      </c>
      <c r="K70" s="94">
        <f>'[1]8'!P$589</f>
        <v>0</v>
      </c>
      <c r="L70" s="94">
        <f>'[1]8'!Y$589</f>
        <v>0</v>
      </c>
      <c r="M70" s="96">
        <f>'[1]8'!AA$589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0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689</v>
      </c>
      <c r="F73" s="101">
        <f t="shared" si="12"/>
        <v>562</v>
      </c>
      <c r="G73" s="101">
        <f t="shared" si="12"/>
        <v>493</v>
      </c>
      <c r="H73" s="102">
        <f t="shared" si="12"/>
        <v>700</v>
      </c>
      <c r="I73" s="101">
        <f t="shared" si="12"/>
        <v>900</v>
      </c>
      <c r="J73" s="103">
        <f t="shared" si="12"/>
        <v>796</v>
      </c>
      <c r="K73" s="101">
        <f t="shared" si="12"/>
        <v>1333</v>
      </c>
      <c r="L73" s="101">
        <f t="shared" si="12"/>
        <v>800</v>
      </c>
      <c r="M73" s="101">
        <f t="shared" si="12"/>
        <v>840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689</v>
      </c>
      <c r="F74" s="88">
        <f>'[1]8'!D$592</f>
        <v>562</v>
      </c>
      <c r="G74" s="88">
        <f>'[1]8'!E$592</f>
        <v>493</v>
      </c>
      <c r="H74" s="89">
        <f>'[1]8'!F$592</f>
        <v>700</v>
      </c>
      <c r="I74" s="88">
        <f>'[1]8'!G$592</f>
        <v>900</v>
      </c>
      <c r="J74" s="90">
        <f>'[1]8'!H$592</f>
        <v>796</v>
      </c>
      <c r="K74" s="88">
        <f>'[1]8'!P$592</f>
        <v>1333</v>
      </c>
      <c r="L74" s="88">
        <f>'[1]8'!Y$592</f>
        <v>800</v>
      </c>
      <c r="M74" s="88">
        <f>'[1]8'!AA$592</f>
        <v>840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0</v>
      </c>
      <c r="F75" s="94">
        <f>'[1]8'!D$593</f>
        <v>0</v>
      </c>
      <c r="G75" s="94">
        <f>'[1]8'!E$593</f>
        <v>0</v>
      </c>
      <c r="H75" s="95">
        <f>'[1]8'!F$593</f>
        <v>0</v>
      </c>
      <c r="I75" s="94">
        <f>'[1]8'!G$593</f>
        <v>0</v>
      </c>
      <c r="J75" s="96">
        <f>'[1]8'!H$593</f>
        <v>0</v>
      </c>
      <c r="K75" s="94">
        <f>'[1]8'!P$593</f>
        <v>0</v>
      </c>
      <c r="L75" s="94">
        <f>'[1]8'!Y$593</f>
        <v>0</v>
      </c>
      <c r="M75" s="94">
        <f>'[1]8'!AA$593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1536</v>
      </c>
      <c r="F77" s="74">
        <f t="shared" si="13"/>
        <v>3757</v>
      </c>
      <c r="G77" s="74">
        <f t="shared" si="13"/>
        <v>3085</v>
      </c>
      <c r="H77" s="75">
        <f t="shared" si="13"/>
        <v>7600</v>
      </c>
      <c r="I77" s="74">
        <f t="shared" si="13"/>
        <v>7600</v>
      </c>
      <c r="J77" s="76">
        <f t="shared" si="13"/>
        <v>6599</v>
      </c>
      <c r="K77" s="74">
        <f t="shared" si="13"/>
        <v>2413</v>
      </c>
      <c r="L77" s="74">
        <f t="shared" si="13"/>
        <v>687</v>
      </c>
      <c r="M77" s="74">
        <f t="shared" si="13"/>
        <v>722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0</v>
      </c>
      <c r="F79" s="88">
        <f>'[1]8'!D$596</f>
        <v>0</v>
      </c>
      <c r="G79" s="88">
        <f>'[1]8'!E$596</f>
        <v>0</v>
      </c>
      <c r="H79" s="89">
        <f>'[1]8'!F$596</f>
        <v>0</v>
      </c>
      <c r="I79" s="88">
        <f>'[1]8'!G$596</f>
        <v>0</v>
      </c>
      <c r="J79" s="90">
        <f>'[1]8'!H$596</f>
        <v>0</v>
      </c>
      <c r="K79" s="88">
        <f>'[1]8'!P$596</f>
        <v>0</v>
      </c>
      <c r="L79" s="88">
        <f>'[1]8'!Y$596</f>
        <v>0</v>
      </c>
      <c r="M79" s="88">
        <f>'[1]8'!AA$596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0</v>
      </c>
      <c r="F80" s="94">
        <f>'[1]8'!D$597</f>
        <v>0</v>
      </c>
      <c r="G80" s="94">
        <f>'[1]8'!E$597</f>
        <v>0</v>
      </c>
      <c r="H80" s="95">
        <f>'[1]8'!F$597</f>
        <v>0</v>
      </c>
      <c r="I80" s="94">
        <f>'[1]8'!G$597</f>
        <v>0</v>
      </c>
      <c r="J80" s="96">
        <f>'[1]8'!H$597</f>
        <v>0</v>
      </c>
      <c r="K80" s="94">
        <f>'[1]8'!P$597</f>
        <v>0</v>
      </c>
      <c r="L80" s="94">
        <f>'[1]8'!Y$597</f>
        <v>0</v>
      </c>
      <c r="M80" s="94">
        <f>'[1]8'!AA$597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1011</v>
      </c>
      <c r="F81" s="101">
        <f t="shared" si="15"/>
        <v>3363</v>
      </c>
      <c r="G81" s="101">
        <f t="shared" si="15"/>
        <v>3085</v>
      </c>
      <c r="H81" s="102">
        <f t="shared" si="15"/>
        <v>7600</v>
      </c>
      <c r="I81" s="101">
        <f t="shared" si="15"/>
        <v>7600</v>
      </c>
      <c r="J81" s="103">
        <f t="shared" si="15"/>
        <v>6599</v>
      </c>
      <c r="K81" s="101">
        <f t="shared" si="15"/>
        <v>2413</v>
      </c>
      <c r="L81" s="101">
        <f t="shared" si="15"/>
        <v>687</v>
      </c>
      <c r="M81" s="101">
        <f t="shared" si="15"/>
        <v>722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0</v>
      </c>
      <c r="H82" s="89">
        <f>'[1]8'!F$599</f>
        <v>0</v>
      </c>
      <c r="I82" s="88">
        <f>'[1]8'!G$599</f>
        <v>0</v>
      </c>
      <c r="J82" s="90">
        <f>'[1]8'!H$599</f>
        <v>0</v>
      </c>
      <c r="K82" s="88">
        <f>'[1]8'!P$599</f>
        <v>0</v>
      </c>
      <c r="L82" s="88">
        <f>'[1]8'!Y$599</f>
        <v>0</v>
      </c>
      <c r="M82" s="88">
        <f>'[1]8'!AA$599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1011</v>
      </c>
      <c r="F83" s="94">
        <f>'[1]8'!D$600</f>
        <v>3363</v>
      </c>
      <c r="G83" s="94">
        <f>'[1]8'!E$600</f>
        <v>3085</v>
      </c>
      <c r="H83" s="95">
        <f>'[1]8'!F$600</f>
        <v>7600</v>
      </c>
      <c r="I83" s="94">
        <f>'[1]8'!G$600</f>
        <v>7600</v>
      </c>
      <c r="J83" s="96">
        <f>'[1]8'!H$600</f>
        <v>6599</v>
      </c>
      <c r="K83" s="94">
        <f>'[1]8'!P$600</f>
        <v>2413</v>
      </c>
      <c r="L83" s="94">
        <f>'[1]8'!Y$600</f>
        <v>687</v>
      </c>
      <c r="M83" s="94">
        <f>'[1]8'!AA$600</f>
        <v>722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525</v>
      </c>
      <c r="F88" s="101">
        <f>'[1]8'!D$605</f>
        <v>394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91</v>
      </c>
      <c r="F90" s="74">
        <f>'[1]8'!D$606</f>
        <v>0</v>
      </c>
      <c r="G90" s="74">
        <f>'[1]8'!E$606</f>
        <v>192</v>
      </c>
      <c r="H90" s="75">
        <f>'[1]8'!F$606</f>
        <v>0</v>
      </c>
      <c r="I90" s="74">
        <f>'[1]8'!G$606</f>
        <v>0</v>
      </c>
      <c r="J90" s="76">
        <f>'[1]8'!H$606</f>
        <v>0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185674</v>
      </c>
      <c r="F92" s="28">
        <f t="shared" ref="F92:M92" si="16">F4+F51+F77+F90</f>
        <v>251487</v>
      </c>
      <c r="G92" s="28">
        <f t="shared" si="16"/>
        <v>286894</v>
      </c>
      <c r="H92" s="29">
        <f t="shared" si="16"/>
        <v>334795</v>
      </c>
      <c r="I92" s="28">
        <f t="shared" si="16"/>
        <v>330695</v>
      </c>
      <c r="J92" s="30">
        <f t="shared" si="16"/>
        <v>307295</v>
      </c>
      <c r="K92" s="28">
        <f t="shared" si="16"/>
        <v>319778</v>
      </c>
      <c r="L92" s="28">
        <f t="shared" si="16"/>
        <v>333036</v>
      </c>
      <c r="M92" s="28">
        <f t="shared" si="16"/>
        <v>329738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'[1]8'!$B$12)</f>
        <v>Table B.2d: Payments and estimates by economic classification: Internal Audit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74671</v>
      </c>
      <c r="F4" s="74">
        <f t="shared" ref="F4:M4" si="0">F5+F8+F47</f>
        <v>92760</v>
      </c>
      <c r="G4" s="74">
        <f t="shared" si="0"/>
        <v>106710</v>
      </c>
      <c r="H4" s="75">
        <f t="shared" si="0"/>
        <v>128939</v>
      </c>
      <c r="I4" s="74">
        <f t="shared" si="0"/>
        <v>124939</v>
      </c>
      <c r="J4" s="76">
        <f t="shared" si="0"/>
        <v>125282</v>
      </c>
      <c r="K4" s="74">
        <f t="shared" si="0"/>
        <v>130628</v>
      </c>
      <c r="L4" s="74">
        <f t="shared" si="0"/>
        <v>120683</v>
      </c>
      <c r="M4" s="74">
        <f t="shared" si="0"/>
        <v>126716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35167</v>
      </c>
      <c r="F5" s="81">
        <f t="shared" ref="F5:M5" si="1">SUM(F6:F7)</f>
        <v>46283</v>
      </c>
      <c r="G5" s="81">
        <f t="shared" si="1"/>
        <v>49329</v>
      </c>
      <c r="H5" s="82">
        <f t="shared" si="1"/>
        <v>63037</v>
      </c>
      <c r="I5" s="81">
        <f t="shared" si="1"/>
        <v>59037</v>
      </c>
      <c r="J5" s="83">
        <f t="shared" si="1"/>
        <v>55097</v>
      </c>
      <c r="K5" s="81">
        <f t="shared" si="1"/>
        <v>65279</v>
      </c>
      <c r="L5" s="81">
        <f t="shared" si="1"/>
        <v>71173</v>
      </c>
      <c r="M5" s="81">
        <f t="shared" si="1"/>
        <v>74731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31259</v>
      </c>
      <c r="F6" s="88">
        <f>'[1]8'!D$676</f>
        <v>41423</v>
      </c>
      <c r="G6" s="88">
        <f>'[1]8'!E$676</f>
        <v>44287</v>
      </c>
      <c r="H6" s="89">
        <f>'[1]8'!F$676</f>
        <v>56756</v>
      </c>
      <c r="I6" s="88">
        <f>'[1]8'!G$676</f>
        <v>52756</v>
      </c>
      <c r="J6" s="90">
        <f>'[1]8'!H$676</f>
        <v>48816</v>
      </c>
      <c r="K6" s="88">
        <f>'[1]8'!P$676</f>
        <v>58706</v>
      </c>
      <c r="L6" s="88">
        <f>'[1]8'!Y$676</f>
        <v>64047</v>
      </c>
      <c r="M6" s="88">
        <f>'[1]8'!AA$676</f>
        <v>67249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3908</v>
      </c>
      <c r="F7" s="94">
        <f>'[1]8'!D$677</f>
        <v>4860</v>
      </c>
      <c r="G7" s="94">
        <f>'[1]8'!E$677</f>
        <v>5042</v>
      </c>
      <c r="H7" s="95">
        <f>'[1]8'!F$677</f>
        <v>6281</v>
      </c>
      <c r="I7" s="94">
        <f>'[1]8'!G$677</f>
        <v>6281</v>
      </c>
      <c r="J7" s="96">
        <f>'[1]8'!H$677</f>
        <v>6281</v>
      </c>
      <c r="K7" s="94">
        <f>'[1]8'!P$677</f>
        <v>6573</v>
      </c>
      <c r="L7" s="94">
        <f>'[1]8'!Y$677</f>
        <v>7126</v>
      </c>
      <c r="M7" s="94">
        <f>'[1]8'!AA$677</f>
        <v>7482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39504</v>
      </c>
      <c r="F8" s="81">
        <f t="shared" si="2"/>
        <v>46477</v>
      </c>
      <c r="G8" s="81">
        <f t="shared" si="2"/>
        <v>57381</v>
      </c>
      <c r="H8" s="82">
        <f t="shared" si="2"/>
        <v>65902</v>
      </c>
      <c r="I8" s="81">
        <f t="shared" si="2"/>
        <v>65902</v>
      </c>
      <c r="J8" s="83">
        <f t="shared" si="2"/>
        <v>70185</v>
      </c>
      <c r="K8" s="81">
        <f t="shared" si="2"/>
        <v>65349</v>
      </c>
      <c r="L8" s="81">
        <f t="shared" si="2"/>
        <v>49510</v>
      </c>
      <c r="M8" s="81">
        <f t="shared" si="2"/>
        <v>51985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183</v>
      </c>
      <c r="F9" s="88">
        <f>'[1]8'!D$679</f>
        <v>229</v>
      </c>
      <c r="G9" s="88">
        <f>'[1]8'!E$679</f>
        <v>130</v>
      </c>
      <c r="H9" s="89">
        <f>'[1]8'!F$679</f>
        <v>280</v>
      </c>
      <c r="I9" s="88">
        <f>'[1]8'!G$679</f>
        <v>280</v>
      </c>
      <c r="J9" s="90">
        <f>'[1]8'!H$679</f>
        <v>268</v>
      </c>
      <c r="K9" s="88">
        <f>'[1]8'!P$679</f>
        <v>310</v>
      </c>
      <c r="L9" s="88">
        <f>'[1]8'!Y$679</f>
        <v>340</v>
      </c>
      <c r="M9" s="88">
        <f>'[1]8'!AA$679</f>
        <v>358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7</v>
      </c>
      <c r="F10" s="101">
        <f>'[1]8'!D$680</f>
        <v>3</v>
      </c>
      <c r="G10" s="101">
        <f>'[1]8'!E$680</f>
        <v>104</v>
      </c>
      <c r="H10" s="102">
        <f>'[1]8'!F$680</f>
        <v>0</v>
      </c>
      <c r="I10" s="101">
        <f>'[1]8'!G$680</f>
        <v>0</v>
      </c>
      <c r="J10" s="103">
        <f>'[1]8'!H$680</f>
        <v>144</v>
      </c>
      <c r="K10" s="101">
        <f>'[1]8'!P$680</f>
        <v>0</v>
      </c>
      <c r="L10" s="101">
        <f>'[1]8'!Y$680</f>
        <v>0</v>
      </c>
      <c r="M10" s="101">
        <f>'[1]8'!AA$680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59</v>
      </c>
      <c r="F11" s="101">
        <f>'[1]8'!D$681</f>
        <v>210</v>
      </c>
      <c r="G11" s="101">
        <f>'[1]8'!E$681</f>
        <v>67</v>
      </c>
      <c r="H11" s="102">
        <f>'[1]8'!F$681</f>
        <v>210</v>
      </c>
      <c r="I11" s="101">
        <f>'[1]8'!G$681</f>
        <v>210</v>
      </c>
      <c r="J11" s="103">
        <f>'[1]8'!H$681</f>
        <v>62</v>
      </c>
      <c r="K11" s="101">
        <f>'[1]8'!P$681</f>
        <v>190</v>
      </c>
      <c r="L11" s="101">
        <f>'[1]8'!Y$681</f>
        <v>220</v>
      </c>
      <c r="M11" s="101">
        <f>'[1]8'!AA$681</f>
        <v>231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0</v>
      </c>
      <c r="G12" s="101">
        <f>'[1]8'!E$682</f>
        <v>0</v>
      </c>
      <c r="H12" s="102">
        <f>'[1]8'!F$682</f>
        <v>0</v>
      </c>
      <c r="I12" s="101">
        <f>'[1]8'!G$682</f>
        <v>0</v>
      </c>
      <c r="J12" s="103">
        <f>'[1]8'!H$682</f>
        <v>0</v>
      </c>
      <c r="K12" s="101">
        <f>'[1]8'!P$682</f>
        <v>0</v>
      </c>
      <c r="L12" s="101">
        <f>'[1]8'!Y$682</f>
        <v>0</v>
      </c>
      <c r="M12" s="101">
        <f>'[1]8'!AA$682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0</v>
      </c>
      <c r="F13" s="101">
        <f>'[1]8'!D$683</f>
        <v>0</v>
      </c>
      <c r="G13" s="101">
        <f>'[1]8'!E$683</f>
        <v>0</v>
      </c>
      <c r="H13" s="102">
        <f>'[1]8'!F$683</f>
        <v>0</v>
      </c>
      <c r="I13" s="101">
        <f>'[1]8'!G$683</f>
        <v>0</v>
      </c>
      <c r="J13" s="103">
        <f>'[1]8'!H$683</f>
        <v>-22</v>
      </c>
      <c r="K13" s="101">
        <f>'[1]8'!P$683</f>
        <v>0</v>
      </c>
      <c r="L13" s="101">
        <f>'[1]8'!Y$683</f>
        <v>0</v>
      </c>
      <c r="M13" s="101">
        <f>'[1]8'!AA$683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26</v>
      </c>
      <c r="F14" s="101">
        <f>'[1]8'!D$684</f>
        <v>30</v>
      </c>
      <c r="G14" s="101">
        <f>'[1]8'!E$684</f>
        <v>26</v>
      </c>
      <c r="H14" s="102">
        <f>'[1]8'!F$684</f>
        <v>56</v>
      </c>
      <c r="I14" s="101">
        <f>'[1]8'!G$684</f>
        <v>56</v>
      </c>
      <c r="J14" s="103">
        <f>'[1]8'!H$684</f>
        <v>21</v>
      </c>
      <c r="K14" s="101">
        <f>'[1]8'!P$684</f>
        <v>38</v>
      </c>
      <c r="L14" s="101">
        <f>'[1]8'!Y$684</f>
        <v>38</v>
      </c>
      <c r="M14" s="101">
        <f>'[1]8'!AA$684</f>
        <v>40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292</v>
      </c>
      <c r="F15" s="101">
        <f>'[1]8'!D$685</f>
        <v>392</v>
      </c>
      <c r="G15" s="101">
        <f>'[1]8'!E$685</f>
        <v>387</v>
      </c>
      <c r="H15" s="102">
        <f>'[1]8'!F$685</f>
        <v>620</v>
      </c>
      <c r="I15" s="101">
        <f>'[1]8'!G$685</f>
        <v>620</v>
      </c>
      <c r="J15" s="103">
        <f>'[1]8'!H$685</f>
        <v>442</v>
      </c>
      <c r="K15" s="101">
        <f>'[1]8'!P$685</f>
        <v>660</v>
      </c>
      <c r="L15" s="101">
        <f>'[1]8'!Y$685</f>
        <v>700</v>
      </c>
      <c r="M15" s="101">
        <f>'[1]8'!AA$685</f>
        <v>735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797</v>
      </c>
      <c r="F16" s="101">
        <f>'[1]8'!D$686</f>
        <v>160</v>
      </c>
      <c r="G16" s="101">
        <f>'[1]8'!E$686</f>
        <v>953</v>
      </c>
      <c r="H16" s="102">
        <f>'[1]8'!F$686</f>
        <v>300</v>
      </c>
      <c r="I16" s="101">
        <f>'[1]8'!G$686</f>
        <v>300</v>
      </c>
      <c r="J16" s="103">
        <f>'[1]8'!H$686</f>
        <v>450</v>
      </c>
      <c r="K16" s="101">
        <f>'[1]8'!P$686</f>
        <v>310</v>
      </c>
      <c r="L16" s="101">
        <f>'[1]8'!Y$686</f>
        <v>320</v>
      </c>
      <c r="M16" s="101">
        <f>'[1]8'!AA$686</f>
        <v>336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30647</v>
      </c>
      <c r="F17" s="101">
        <f>'[1]8'!D$687</f>
        <v>39846</v>
      </c>
      <c r="G17" s="101">
        <f>'[1]8'!E$687</f>
        <v>50680</v>
      </c>
      <c r="H17" s="102">
        <f>'[1]8'!F$687</f>
        <v>57511</v>
      </c>
      <c r="I17" s="101">
        <f>'[1]8'!G$687</f>
        <v>57511</v>
      </c>
      <c r="J17" s="103">
        <f>'[1]8'!H$687</f>
        <v>61317</v>
      </c>
      <c r="K17" s="101">
        <f>'[1]8'!P$687</f>
        <v>56855</v>
      </c>
      <c r="L17" s="101">
        <f>'[1]8'!Y$687</f>
        <v>40479</v>
      </c>
      <c r="M17" s="101">
        <f>'[1]8'!AA$687</f>
        <v>42500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0</v>
      </c>
      <c r="F18" s="101">
        <f>'[1]8'!D$688</f>
        <v>0</v>
      </c>
      <c r="G18" s="101">
        <f>'[1]8'!E$688</f>
        <v>0</v>
      </c>
      <c r="H18" s="102">
        <f>'[1]8'!F$688</f>
        <v>0</v>
      </c>
      <c r="I18" s="101">
        <f>'[1]8'!G$688</f>
        <v>0</v>
      </c>
      <c r="J18" s="103">
        <f>'[1]8'!H$688</f>
        <v>0</v>
      </c>
      <c r="K18" s="101">
        <f>'[1]8'!P$688</f>
        <v>0</v>
      </c>
      <c r="L18" s="101">
        <f>'[1]8'!Y$688</f>
        <v>0</v>
      </c>
      <c r="M18" s="101">
        <f>'[1]8'!AA$688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0</v>
      </c>
      <c r="F19" s="101">
        <f>'[1]8'!D$689</f>
        <v>0</v>
      </c>
      <c r="G19" s="101">
        <f>'[1]8'!E$689</f>
        <v>0</v>
      </c>
      <c r="H19" s="102">
        <f>'[1]8'!F$689</f>
        <v>0</v>
      </c>
      <c r="I19" s="101">
        <f>'[1]8'!G$689</f>
        <v>0</v>
      </c>
      <c r="J19" s="103">
        <f>'[1]8'!H$689</f>
        <v>0</v>
      </c>
      <c r="K19" s="101">
        <f>'[1]8'!P$689</f>
        <v>0</v>
      </c>
      <c r="L19" s="101">
        <f>'[1]8'!Y$689</f>
        <v>0</v>
      </c>
      <c r="M19" s="101">
        <f>'[1]8'!AA$689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0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0</v>
      </c>
      <c r="F21" s="101">
        <f>'[1]8'!D$691</f>
        <v>0</v>
      </c>
      <c r="G21" s="101">
        <f>'[1]8'!E$691</f>
        <v>0</v>
      </c>
      <c r="H21" s="102">
        <f>'[1]8'!F$691</f>
        <v>0</v>
      </c>
      <c r="I21" s="101">
        <f>'[1]8'!G$691</f>
        <v>0</v>
      </c>
      <c r="J21" s="103">
        <f>'[1]8'!H$691</f>
        <v>0</v>
      </c>
      <c r="K21" s="101">
        <f>'[1]8'!P$691</f>
        <v>0</v>
      </c>
      <c r="L21" s="101">
        <f>'[1]8'!Y$691</f>
        <v>0</v>
      </c>
      <c r="M21" s="101">
        <f>'[1]8'!AA$691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5</v>
      </c>
      <c r="F22" s="101">
        <f>'[1]8'!D$692</f>
        <v>15</v>
      </c>
      <c r="G22" s="101">
        <f>'[1]8'!E$692</f>
        <v>4</v>
      </c>
      <c r="H22" s="102">
        <f>'[1]8'!F$692</f>
        <v>0</v>
      </c>
      <c r="I22" s="101">
        <f>'[1]8'!G$692</f>
        <v>0</v>
      </c>
      <c r="J22" s="103">
        <f>'[1]8'!H$692</f>
        <v>6</v>
      </c>
      <c r="K22" s="101">
        <f>'[1]8'!P$692</f>
        <v>0</v>
      </c>
      <c r="L22" s="101">
        <f>'[1]8'!Y$692</f>
        <v>0</v>
      </c>
      <c r="M22" s="101">
        <f>'[1]8'!AA$692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0</v>
      </c>
      <c r="F23" s="101">
        <f>'[1]8'!D$693</f>
        <v>0</v>
      </c>
      <c r="G23" s="101">
        <f>'[1]8'!E$693</f>
        <v>0</v>
      </c>
      <c r="H23" s="102">
        <f>'[1]8'!F$693</f>
        <v>0</v>
      </c>
      <c r="I23" s="101">
        <f>'[1]8'!G$693</f>
        <v>0</v>
      </c>
      <c r="J23" s="103">
        <f>'[1]8'!H$693</f>
        <v>0</v>
      </c>
      <c r="K23" s="101">
        <f>'[1]8'!P$693</f>
        <v>0</v>
      </c>
      <c r="L23" s="101">
        <f>'[1]8'!Y$693</f>
        <v>0</v>
      </c>
      <c r="M23" s="101">
        <f>'[1]8'!AA$693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2</v>
      </c>
      <c r="F24" s="101">
        <f>'[1]8'!D$694</f>
        <v>0</v>
      </c>
      <c r="G24" s="101">
        <f>'[1]8'!E$694</f>
        <v>0</v>
      </c>
      <c r="H24" s="102">
        <f>'[1]8'!F$694</f>
        <v>0</v>
      </c>
      <c r="I24" s="101">
        <f>'[1]8'!G$694</f>
        <v>0</v>
      </c>
      <c r="J24" s="103">
        <f>'[1]8'!H$694</f>
        <v>0</v>
      </c>
      <c r="K24" s="101">
        <f>'[1]8'!P$694</f>
        <v>0</v>
      </c>
      <c r="L24" s="101">
        <f>'[1]8'!Y$694</f>
        <v>0</v>
      </c>
      <c r="M24" s="101">
        <f>'[1]8'!AA$694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0</v>
      </c>
      <c r="F25" s="101">
        <f>'[1]8'!D$695</f>
        <v>0</v>
      </c>
      <c r="G25" s="101">
        <f>'[1]8'!E$695</f>
        <v>0</v>
      </c>
      <c r="H25" s="102">
        <f>'[1]8'!F$695</f>
        <v>0</v>
      </c>
      <c r="I25" s="101">
        <f>'[1]8'!G$695</f>
        <v>0</v>
      </c>
      <c r="J25" s="103">
        <f>'[1]8'!H$695</f>
        <v>0</v>
      </c>
      <c r="K25" s="101">
        <f>'[1]8'!P$695</f>
        <v>0</v>
      </c>
      <c r="L25" s="101">
        <f>'[1]8'!Y$695</f>
        <v>0</v>
      </c>
      <c r="M25" s="101">
        <f>'[1]8'!AA$695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0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0</v>
      </c>
      <c r="H27" s="102">
        <f>'[1]8'!F$697</f>
        <v>0</v>
      </c>
      <c r="I27" s="101">
        <f>'[1]8'!G$697</f>
        <v>0</v>
      </c>
      <c r="J27" s="103">
        <f>'[1]8'!H$697</f>
        <v>0</v>
      </c>
      <c r="K27" s="101">
        <f>'[1]8'!P$697</f>
        <v>0</v>
      </c>
      <c r="L27" s="101">
        <f>'[1]8'!Y$697</f>
        <v>0</v>
      </c>
      <c r="M27" s="101">
        <f>'[1]8'!AA$697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0</v>
      </c>
      <c r="H28" s="102">
        <f>'[1]8'!F$698</f>
        <v>0</v>
      </c>
      <c r="I28" s="101">
        <f>'[1]8'!G$698</f>
        <v>0</v>
      </c>
      <c r="J28" s="103">
        <f>'[1]8'!H$698</f>
        <v>0</v>
      </c>
      <c r="K28" s="101">
        <f>'[1]8'!P$698</f>
        <v>0</v>
      </c>
      <c r="L28" s="101">
        <f>'[1]8'!Y$698</f>
        <v>0</v>
      </c>
      <c r="M28" s="101">
        <f>'[1]8'!AA$698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17</v>
      </c>
      <c r="F29" s="101">
        <f>'[1]8'!D$699</f>
        <v>39</v>
      </c>
      <c r="G29" s="101">
        <f>'[1]8'!E$699</f>
        <v>0</v>
      </c>
      <c r="H29" s="102">
        <f>'[1]8'!F$699</f>
        <v>0</v>
      </c>
      <c r="I29" s="101">
        <f>'[1]8'!G$699</f>
        <v>0</v>
      </c>
      <c r="J29" s="103">
        <f>'[1]8'!H$699</f>
        <v>0</v>
      </c>
      <c r="K29" s="101">
        <f>'[1]8'!P$699</f>
        <v>0</v>
      </c>
      <c r="L29" s="101">
        <f>'[1]8'!Y$699</f>
        <v>0</v>
      </c>
      <c r="M29" s="101">
        <f>'[1]8'!AA$699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0</v>
      </c>
      <c r="F30" s="101">
        <f>'[1]8'!D$700</f>
        <v>0</v>
      </c>
      <c r="G30" s="101">
        <f>'[1]8'!E$700</f>
        <v>0</v>
      </c>
      <c r="H30" s="102">
        <f>'[1]8'!F$700</f>
        <v>0</v>
      </c>
      <c r="I30" s="101">
        <f>'[1]8'!G$700</f>
        <v>0</v>
      </c>
      <c r="J30" s="103">
        <f>'[1]8'!H$700</f>
        <v>0</v>
      </c>
      <c r="K30" s="101">
        <f>'[1]8'!P$700</f>
        <v>0</v>
      </c>
      <c r="L30" s="101">
        <f>'[1]8'!Y$700</f>
        <v>0</v>
      </c>
      <c r="M30" s="101">
        <f>'[1]8'!AA$700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0</v>
      </c>
      <c r="G31" s="101">
        <f>'[1]8'!E$701</f>
        <v>0</v>
      </c>
      <c r="H31" s="102">
        <f>'[1]8'!F$701</f>
        <v>0</v>
      </c>
      <c r="I31" s="101">
        <f>'[1]8'!G$701</f>
        <v>0</v>
      </c>
      <c r="J31" s="103">
        <f>'[1]8'!H$701</f>
        <v>0</v>
      </c>
      <c r="K31" s="101">
        <f>'[1]8'!P$701</f>
        <v>0</v>
      </c>
      <c r="L31" s="101">
        <f>'[1]8'!Y$701</f>
        <v>0</v>
      </c>
      <c r="M31" s="101">
        <f>'[1]8'!AA$701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2</v>
      </c>
      <c r="F32" s="101">
        <f>'[1]8'!D$702</f>
        <v>0</v>
      </c>
      <c r="G32" s="101">
        <f>'[1]8'!E$702</f>
        <v>0</v>
      </c>
      <c r="H32" s="102">
        <f>'[1]8'!F$702</f>
        <v>0</v>
      </c>
      <c r="I32" s="101">
        <f>'[1]8'!G$702</f>
        <v>0</v>
      </c>
      <c r="J32" s="103">
        <f>'[1]8'!H$702</f>
        <v>0</v>
      </c>
      <c r="K32" s="101">
        <f>'[1]8'!P$702</f>
        <v>0</v>
      </c>
      <c r="L32" s="101">
        <f>'[1]8'!Y$702</f>
        <v>0</v>
      </c>
      <c r="M32" s="101">
        <f>'[1]8'!AA$702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0</v>
      </c>
      <c r="F33" s="101">
        <f>'[1]8'!D$703</f>
        <v>0</v>
      </c>
      <c r="G33" s="101">
        <f>'[1]8'!E$703</f>
        <v>0</v>
      </c>
      <c r="H33" s="102">
        <f>'[1]8'!F$703</f>
        <v>0</v>
      </c>
      <c r="I33" s="101">
        <f>'[1]8'!G$703</f>
        <v>0</v>
      </c>
      <c r="J33" s="103">
        <f>'[1]8'!H$703</f>
        <v>0</v>
      </c>
      <c r="K33" s="101">
        <f>'[1]8'!P$703</f>
        <v>0</v>
      </c>
      <c r="L33" s="101">
        <f>'[1]8'!Y$703</f>
        <v>0</v>
      </c>
      <c r="M33" s="101">
        <f>'[1]8'!AA$703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0</v>
      </c>
      <c r="F34" s="101">
        <f>'[1]8'!D$704</f>
        <v>0</v>
      </c>
      <c r="G34" s="101">
        <f>'[1]8'!E$704</f>
        <v>0</v>
      </c>
      <c r="H34" s="102">
        <f>'[1]8'!F$704</f>
        <v>0</v>
      </c>
      <c r="I34" s="101">
        <f>'[1]8'!G$704</f>
        <v>0</v>
      </c>
      <c r="J34" s="103">
        <f>'[1]8'!H$704</f>
        <v>0</v>
      </c>
      <c r="K34" s="101">
        <f>'[1]8'!P$704</f>
        <v>0</v>
      </c>
      <c r="L34" s="101">
        <f>'[1]8'!Y$704</f>
        <v>0</v>
      </c>
      <c r="M34" s="101">
        <f>'[1]8'!AA$704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0</v>
      </c>
      <c r="F36" s="101">
        <f>'[1]8'!D$706</f>
        <v>0</v>
      </c>
      <c r="G36" s="101">
        <f>'[1]8'!E$706</f>
        <v>0</v>
      </c>
      <c r="H36" s="102">
        <f>'[1]8'!F$706</f>
        <v>0</v>
      </c>
      <c r="I36" s="101">
        <f>'[1]8'!G$706</f>
        <v>0</v>
      </c>
      <c r="J36" s="103">
        <f>'[1]8'!H$706</f>
        <v>0</v>
      </c>
      <c r="K36" s="101">
        <f>'[1]8'!P$706</f>
        <v>0</v>
      </c>
      <c r="L36" s="101">
        <f>'[1]8'!Y$706</f>
        <v>0</v>
      </c>
      <c r="M36" s="101">
        <f>'[1]8'!AA$706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0</v>
      </c>
      <c r="F37" s="101">
        <f>'[1]8'!D$707</f>
        <v>0</v>
      </c>
      <c r="G37" s="101">
        <f>'[1]8'!E$707</f>
        <v>25</v>
      </c>
      <c r="H37" s="102">
        <f>'[1]8'!F$707</f>
        <v>68</v>
      </c>
      <c r="I37" s="101">
        <f>'[1]8'!G$707</f>
        <v>68</v>
      </c>
      <c r="J37" s="103">
        <f>'[1]8'!H$707</f>
        <v>24</v>
      </c>
      <c r="K37" s="101">
        <f>'[1]8'!P$707</f>
        <v>45</v>
      </c>
      <c r="L37" s="101">
        <f>'[1]8'!Y$707</f>
        <v>52</v>
      </c>
      <c r="M37" s="101">
        <f>'[1]8'!AA$707</f>
        <v>55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183</v>
      </c>
      <c r="F38" s="101">
        <f>'[1]8'!D$708</f>
        <v>159</v>
      </c>
      <c r="G38" s="101">
        <f>'[1]8'!E$708</f>
        <v>392</v>
      </c>
      <c r="H38" s="102">
        <f>'[1]8'!F$708</f>
        <v>272</v>
      </c>
      <c r="I38" s="101">
        <f>'[1]8'!G$708</f>
        <v>272</v>
      </c>
      <c r="J38" s="103">
        <f>'[1]8'!H$708</f>
        <v>421</v>
      </c>
      <c r="K38" s="101">
        <f>'[1]8'!P$708</f>
        <v>195</v>
      </c>
      <c r="L38" s="101">
        <f>'[1]8'!Y$708</f>
        <v>203</v>
      </c>
      <c r="M38" s="101">
        <f>'[1]8'!AA$708</f>
        <v>213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189</v>
      </c>
      <c r="F39" s="101">
        <f>'[1]8'!D$709</f>
        <v>227</v>
      </c>
      <c r="G39" s="101">
        <f>'[1]8'!E$709</f>
        <v>68</v>
      </c>
      <c r="H39" s="102">
        <f>'[1]8'!F$709</f>
        <v>319</v>
      </c>
      <c r="I39" s="101">
        <f>'[1]8'!G$709</f>
        <v>319</v>
      </c>
      <c r="J39" s="103">
        <f>'[1]8'!H$709</f>
        <v>0</v>
      </c>
      <c r="K39" s="101">
        <f>'[1]8'!P$709</f>
        <v>173</v>
      </c>
      <c r="L39" s="101">
        <f>'[1]8'!Y$709</f>
        <v>177</v>
      </c>
      <c r="M39" s="101">
        <f>'[1]8'!AA$709</f>
        <v>186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0</v>
      </c>
      <c r="F40" s="101">
        <f>'[1]8'!D$710</f>
        <v>0</v>
      </c>
      <c r="G40" s="101">
        <f>'[1]8'!E$710</f>
        <v>0</v>
      </c>
      <c r="H40" s="102">
        <f>'[1]8'!F$710</f>
        <v>0</v>
      </c>
      <c r="I40" s="101">
        <f>'[1]8'!G$710</f>
        <v>0</v>
      </c>
      <c r="J40" s="103">
        <f>'[1]8'!H$710</f>
        <v>0</v>
      </c>
      <c r="K40" s="101">
        <f>'[1]8'!P$710</f>
        <v>0</v>
      </c>
      <c r="L40" s="101">
        <f>'[1]8'!Y$710</f>
        <v>0</v>
      </c>
      <c r="M40" s="101">
        <f>'[1]8'!AA$710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0</v>
      </c>
      <c r="F41" s="101">
        <f>'[1]8'!D$711</f>
        <v>0</v>
      </c>
      <c r="G41" s="101">
        <f>'[1]8'!E$711</f>
        <v>0</v>
      </c>
      <c r="H41" s="102">
        <f>'[1]8'!F$711</f>
        <v>0</v>
      </c>
      <c r="I41" s="101">
        <f>'[1]8'!G$711</f>
        <v>0</v>
      </c>
      <c r="J41" s="103">
        <f>'[1]8'!H$711</f>
        <v>0</v>
      </c>
      <c r="K41" s="101">
        <f>'[1]8'!P$711</f>
        <v>0</v>
      </c>
      <c r="L41" s="101">
        <f>'[1]8'!Y$711</f>
        <v>0</v>
      </c>
      <c r="M41" s="101">
        <f>'[1]8'!AA$711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2974</v>
      </c>
      <c r="F42" s="101">
        <f>'[1]8'!D$712</f>
        <v>4277</v>
      </c>
      <c r="G42" s="101">
        <f>'[1]8'!E$712</f>
        <v>3733</v>
      </c>
      <c r="H42" s="102">
        <f>'[1]8'!F$712</f>
        <v>5210</v>
      </c>
      <c r="I42" s="101">
        <f>'[1]8'!G$712</f>
        <v>5210</v>
      </c>
      <c r="J42" s="103">
        <f>'[1]8'!H$712</f>
        <v>5433</v>
      </c>
      <c r="K42" s="101">
        <f>'[1]8'!P$712</f>
        <v>5147</v>
      </c>
      <c r="L42" s="101">
        <f>'[1]8'!Y$712</f>
        <v>5514</v>
      </c>
      <c r="M42" s="101">
        <f>'[1]8'!AA$712</f>
        <v>5790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702</v>
      </c>
      <c r="F43" s="101">
        <f>'[1]8'!D$713</f>
        <v>452</v>
      </c>
      <c r="G43" s="101">
        <f>'[1]8'!E$713</f>
        <v>505</v>
      </c>
      <c r="H43" s="102">
        <f>'[1]8'!F$713</f>
        <v>850</v>
      </c>
      <c r="I43" s="101">
        <f>'[1]8'!G$713</f>
        <v>850</v>
      </c>
      <c r="J43" s="103">
        <f>'[1]8'!H$713</f>
        <v>1189</v>
      </c>
      <c r="K43" s="101">
        <f>'[1]8'!P$713</f>
        <v>1050</v>
      </c>
      <c r="L43" s="101">
        <f>'[1]8'!Y$713</f>
        <v>1090</v>
      </c>
      <c r="M43" s="101">
        <f>'[1]8'!AA$713</f>
        <v>1145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3419</v>
      </c>
      <c r="F44" s="101">
        <f>'[1]8'!D$714</f>
        <v>429</v>
      </c>
      <c r="G44" s="101">
        <f>'[1]8'!E$714</f>
        <v>303</v>
      </c>
      <c r="H44" s="102">
        <f>'[1]8'!F$714</f>
        <v>186</v>
      </c>
      <c r="I44" s="101">
        <f>'[1]8'!G$714</f>
        <v>186</v>
      </c>
      <c r="J44" s="103">
        <f>'[1]8'!H$714</f>
        <v>430</v>
      </c>
      <c r="K44" s="101">
        <f>'[1]8'!P$714</f>
        <v>376</v>
      </c>
      <c r="L44" s="101">
        <f>'[1]8'!Y$714</f>
        <v>377</v>
      </c>
      <c r="M44" s="101">
        <f>'[1]8'!AA$714</f>
        <v>396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0</v>
      </c>
      <c r="F45" s="101">
        <f>'[1]8'!D$715</f>
        <v>9</v>
      </c>
      <c r="G45" s="101">
        <f>'[1]8'!E$715</f>
        <v>4</v>
      </c>
      <c r="H45" s="102">
        <f>'[1]8'!F$715</f>
        <v>20</v>
      </c>
      <c r="I45" s="101">
        <f>'[1]8'!G$715</f>
        <v>20</v>
      </c>
      <c r="J45" s="103">
        <f>'[1]8'!H$715</f>
        <v>0</v>
      </c>
      <c r="K45" s="101">
        <f>'[1]8'!P$715</f>
        <v>0</v>
      </c>
      <c r="L45" s="101">
        <f>'[1]8'!Y$715</f>
        <v>0</v>
      </c>
      <c r="M45" s="101">
        <f>'[1]8'!AA$715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0</v>
      </c>
      <c r="G46" s="94">
        <f>'[1]8'!E$716</f>
        <v>0</v>
      </c>
      <c r="H46" s="95">
        <f>'[1]8'!F$716</f>
        <v>0</v>
      </c>
      <c r="I46" s="94">
        <f>'[1]8'!G$716</f>
        <v>0</v>
      </c>
      <c r="J46" s="96">
        <f>'[1]8'!H$716</f>
        <v>0</v>
      </c>
      <c r="K46" s="94">
        <f>'[1]8'!P$716</f>
        <v>0</v>
      </c>
      <c r="L46" s="94">
        <f>'[1]8'!Y$716</f>
        <v>0</v>
      </c>
      <c r="M46" s="94">
        <f>'[1]8'!AA$716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0</v>
      </c>
      <c r="F48" s="88">
        <f>'[1]8'!D$718</f>
        <v>0</v>
      </c>
      <c r="G48" s="88">
        <f>'[1]8'!E$718</f>
        <v>0</v>
      </c>
      <c r="H48" s="89">
        <f>'[1]8'!F$718</f>
        <v>0</v>
      </c>
      <c r="I48" s="88">
        <f>'[1]8'!G$718</f>
        <v>0</v>
      </c>
      <c r="J48" s="90">
        <f>'[1]8'!H$718</f>
        <v>0</v>
      </c>
      <c r="K48" s="88">
        <f>'[1]8'!P$718</f>
        <v>0</v>
      </c>
      <c r="L48" s="88">
        <f>'[1]8'!Y$718</f>
        <v>0</v>
      </c>
      <c r="M48" s="88">
        <f>'[1]8'!AA$718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29</v>
      </c>
      <c r="G51" s="74">
        <f t="shared" si="4"/>
        <v>121</v>
      </c>
      <c r="H51" s="75">
        <f t="shared" si="4"/>
        <v>0</v>
      </c>
      <c r="I51" s="74">
        <f t="shared" si="4"/>
        <v>0</v>
      </c>
      <c r="J51" s="76">
        <f t="shared" si="4"/>
        <v>160</v>
      </c>
      <c r="K51" s="74">
        <f t="shared" si="4"/>
        <v>50</v>
      </c>
      <c r="L51" s="74">
        <f t="shared" si="4"/>
        <v>50</v>
      </c>
      <c r="M51" s="74">
        <f t="shared" si="4"/>
        <v>53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0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0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0</v>
      </c>
      <c r="F57" s="88">
        <f>'[1]8'!D$726</f>
        <v>0</v>
      </c>
      <c r="G57" s="88">
        <f>'[1]8'!E$726</f>
        <v>0</v>
      </c>
      <c r="H57" s="89">
        <f>'[1]8'!F$726</f>
        <v>0</v>
      </c>
      <c r="I57" s="88">
        <f>'[1]8'!G$726</f>
        <v>0</v>
      </c>
      <c r="J57" s="90">
        <f>'[1]8'!H$726</f>
        <v>0</v>
      </c>
      <c r="K57" s="88">
        <f>'[1]8'!P$726</f>
        <v>0</v>
      </c>
      <c r="L57" s="88">
        <f>'[1]8'!Y$726</f>
        <v>0</v>
      </c>
      <c r="M57" s="88">
        <f>'[1]8'!AA$726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0</v>
      </c>
      <c r="F61" s="94">
        <f>'[1]8'!D$730</f>
        <v>0</v>
      </c>
      <c r="G61" s="94">
        <f>'[1]8'!E$730</f>
        <v>0</v>
      </c>
      <c r="H61" s="95">
        <f>'[1]8'!F$730</f>
        <v>0</v>
      </c>
      <c r="I61" s="94">
        <f>'[1]8'!G$730</f>
        <v>0</v>
      </c>
      <c r="J61" s="96">
        <f>'[1]8'!H$730</f>
        <v>0</v>
      </c>
      <c r="K61" s="94">
        <f>'[1]8'!P$730</f>
        <v>0</v>
      </c>
      <c r="L61" s="94">
        <f>'[1]8'!Y$730</f>
        <v>0</v>
      </c>
      <c r="M61" s="94">
        <f>'[1]8'!AA$730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0</v>
      </c>
      <c r="F72" s="101">
        <f>'[1]8'!D$740</f>
        <v>0</v>
      </c>
      <c r="G72" s="101">
        <f>'[1]8'!E$740</f>
        <v>0</v>
      </c>
      <c r="H72" s="102">
        <f>'[1]8'!F$740</f>
        <v>0</v>
      </c>
      <c r="I72" s="101">
        <f>'[1]8'!G$740</f>
        <v>0</v>
      </c>
      <c r="J72" s="103">
        <f>'[1]8'!H$740</f>
        <v>0</v>
      </c>
      <c r="K72" s="101">
        <f>'[1]8'!P$740</f>
        <v>0</v>
      </c>
      <c r="L72" s="101">
        <f>'[1]8'!Y$740</f>
        <v>0</v>
      </c>
      <c r="M72" s="101">
        <f>'[1]8'!AA$740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29</v>
      </c>
      <c r="G73" s="101">
        <f t="shared" si="12"/>
        <v>121</v>
      </c>
      <c r="H73" s="102">
        <f t="shared" si="12"/>
        <v>0</v>
      </c>
      <c r="I73" s="101">
        <f t="shared" si="12"/>
        <v>0</v>
      </c>
      <c r="J73" s="103">
        <f t="shared" si="12"/>
        <v>160</v>
      </c>
      <c r="K73" s="101">
        <f t="shared" si="12"/>
        <v>50</v>
      </c>
      <c r="L73" s="101">
        <f t="shared" si="12"/>
        <v>50</v>
      </c>
      <c r="M73" s="101">
        <f t="shared" si="12"/>
        <v>53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0</v>
      </c>
      <c r="F74" s="88">
        <f>'[1]8'!D$742</f>
        <v>29</v>
      </c>
      <c r="G74" s="88">
        <f>'[1]8'!E$742</f>
        <v>121</v>
      </c>
      <c r="H74" s="89">
        <f>'[1]8'!F$742</f>
        <v>0</v>
      </c>
      <c r="I74" s="88">
        <f>'[1]8'!G$742</f>
        <v>0</v>
      </c>
      <c r="J74" s="90">
        <f>'[1]8'!H$742</f>
        <v>160</v>
      </c>
      <c r="K74" s="88">
        <f>'[1]8'!P$742</f>
        <v>50</v>
      </c>
      <c r="L74" s="88">
        <f>'[1]8'!Y$742</f>
        <v>50</v>
      </c>
      <c r="M74" s="88">
        <f>'[1]8'!AA$742</f>
        <v>53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0</v>
      </c>
      <c r="F75" s="94">
        <f>'[1]8'!D$743</f>
        <v>0</v>
      </c>
      <c r="G75" s="94">
        <f>'[1]8'!E$743</f>
        <v>0</v>
      </c>
      <c r="H75" s="95">
        <f>'[1]8'!F$743</f>
        <v>0</v>
      </c>
      <c r="I75" s="94">
        <f>'[1]8'!G$743</f>
        <v>0</v>
      </c>
      <c r="J75" s="96">
        <f>'[1]8'!H$743</f>
        <v>0</v>
      </c>
      <c r="K75" s="94">
        <f>'[1]8'!P$743</f>
        <v>0</v>
      </c>
      <c r="L75" s="94">
        <f>'[1]8'!Y$743</f>
        <v>0</v>
      </c>
      <c r="M75" s="94">
        <f>'[1]8'!AA$743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485</v>
      </c>
      <c r="F77" s="74">
        <f t="shared" si="13"/>
        <v>352</v>
      </c>
      <c r="G77" s="74">
        <f t="shared" si="13"/>
        <v>531</v>
      </c>
      <c r="H77" s="75">
        <f t="shared" si="13"/>
        <v>810</v>
      </c>
      <c r="I77" s="74">
        <f t="shared" si="13"/>
        <v>810</v>
      </c>
      <c r="J77" s="76">
        <f t="shared" si="13"/>
        <v>467</v>
      </c>
      <c r="K77" s="74">
        <f t="shared" si="13"/>
        <v>880</v>
      </c>
      <c r="L77" s="74">
        <f t="shared" si="13"/>
        <v>950</v>
      </c>
      <c r="M77" s="74">
        <f t="shared" si="13"/>
        <v>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0</v>
      </c>
      <c r="H79" s="89">
        <f>'[1]8'!F$746</f>
        <v>0</v>
      </c>
      <c r="I79" s="88">
        <f>'[1]8'!G$746</f>
        <v>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0</v>
      </c>
      <c r="F80" s="94">
        <f>'[1]8'!D$747</f>
        <v>0</v>
      </c>
      <c r="G80" s="94">
        <f>'[1]8'!E$747</f>
        <v>0</v>
      </c>
      <c r="H80" s="95">
        <f>'[1]8'!F$747</f>
        <v>0</v>
      </c>
      <c r="I80" s="94">
        <f>'[1]8'!G$747</f>
        <v>0</v>
      </c>
      <c r="J80" s="96">
        <f>'[1]8'!H$747</f>
        <v>0</v>
      </c>
      <c r="K80" s="94">
        <f>'[1]8'!P$747</f>
        <v>0</v>
      </c>
      <c r="L80" s="94">
        <f>'[1]8'!Y$747</f>
        <v>0</v>
      </c>
      <c r="M80" s="94">
        <f>'[1]8'!AA$747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485</v>
      </c>
      <c r="F81" s="101">
        <f t="shared" si="15"/>
        <v>352</v>
      </c>
      <c r="G81" s="101">
        <f t="shared" si="15"/>
        <v>531</v>
      </c>
      <c r="H81" s="102">
        <f t="shared" si="15"/>
        <v>810</v>
      </c>
      <c r="I81" s="101">
        <f t="shared" si="15"/>
        <v>810</v>
      </c>
      <c r="J81" s="103">
        <f t="shared" si="15"/>
        <v>467</v>
      </c>
      <c r="K81" s="101">
        <f t="shared" si="15"/>
        <v>880</v>
      </c>
      <c r="L81" s="101">
        <f t="shared" si="15"/>
        <v>950</v>
      </c>
      <c r="M81" s="101">
        <f t="shared" si="15"/>
        <v>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0</v>
      </c>
      <c r="H82" s="89">
        <f>'[1]8'!F$749</f>
        <v>0</v>
      </c>
      <c r="I82" s="88">
        <f>'[1]8'!G$749</f>
        <v>0</v>
      </c>
      <c r="J82" s="90">
        <f>'[1]8'!H$749</f>
        <v>0</v>
      </c>
      <c r="K82" s="88">
        <f>'[1]8'!P$749</f>
        <v>0</v>
      </c>
      <c r="L82" s="88">
        <f>'[1]8'!Y$749</f>
        <v>0</v>
      </c>
      <c r="M82" s="88">
        <f>'[1]8'!AA$749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485</v>
      </c>
      <c r="F83" s="94">
        <f>'[1]8'!D$750</f>
        <v>352</v>
      </c>
      <c r="G83" s="94">
        <f>'[1]8'!E$750</f>
        <v>531</v>
      </c>
      <c r="H83" s="95">
        <f>'[1]8'!F$750</f>
        <v>810</v>
      </c>
      <c r="I83" s="94">
        <f>'[1]8'!G$750</f>
        <v>810</v>
      </c>
      <c r="J83" s="96">
        <f>'[1]8'!H$750</f>
        <v>467</v>
      </c>
      <c r="K83" s="94">
        <f>'[1]8'!P$750</f>
        <v>880</v>
      </c>
      <c r="L83" s="94">
        <f>'[1]8'!Y$750</f>
        <v>950</v>
      </c>
      <c r="M83" s="94">
        <f>'[1]8'!AA$750</f>
        <v>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0</v>
      </c>
      <c r="F86" s="101">
        <f>'[1]8'!D$753</f>
        <v>0</v>
      </c>
      <c r="G86" s="101">
        <f>'[1]8'!E$753</f>
        <v>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0</v>
      </c>
      <c r="F88" s="101">
        <f>'[1]8'!D$755</f>
        <v>0</v>
      </c>
      <c r="G88" s="101">
        <f>'[1]8'!E$755</f>
        <v>0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0</v>
      </c>
      <c r="L88" s="101">
        <f>'[1]8'!Y$755</f>
        <v>0</v>
      </c>
      <c r="M88" s="101">
        <f>'[1]8'!AA$755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13</v>
      </c>
      <c r="F90" s="74">
        <f>'[1]8'!D$756</f>
        <v>13</v>
      </c>
      <c r="G90" s="74">
        <f>'[1]8'!E$756</f>
        <v>1</v>
      </c>
      <c r="H90" s="75">
        <f>'[1]8'!F$756</f>
        <v>0</v>
      </c>
      <c r="I90" s="74">
        <f>'[1]8'!G$756</f>
        <v>0</v>
      </c>
      <c r="J90" s="76">
        <f>'[1]8'!H$756</f>
        <v>0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75169</v>
      </c>
      <c r="F92" s="28">
        <f t="shared" ref="F92:M92" si="16">F4+F51+F77+F90</f>
        <v>93154</v>
      </c>
      <c r="G92" s="28">
        <f t="shared" si="16"/>
        <v>107363</v>
      </c>
      <c r="H92" s="29">
        <f t="shared" si="16"/>
        <v>129749</v>
      </c>
      <c r="I92" s="28">
        <f t="shared" si="16"/>
        <v>125749</v>
      </c>
      <c r="J92" s="30">
        <f t="shared" si="16"/>
        <v>125909</v>
      </c>
      <c r="K92" s="28">
        <f t="shared" si="16"/>
        <v>131558</v>
      </c>
      <c r="L92" s="28">
        <f t="shared" si="16"/>
        <v>121683</v>
      </c>
      <c r="M92" s="28">
        <f t="shared" si="16"/>
        <v>127767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'[1]8'!$B$13)</f>
        <v>Table B.2e: Payments and estimates by economic classification: Growth And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6457</v>
      </c>
      <c r="F4" s="74">
        <f t="shared" ref="F4:M4" si="0">F5+F8+F47</f>
        <v>10305</v>
      </c>
      <c r="G4" s="74">
        <f t="shared" si="0"/>
        <v>19970</v>
      </c>
      <c r="H4" s="75">
        <f t="shared" si="0"/>
        <v>172810</v>
      </c>
      <c r="I4" s="74">
        <f t="shared" si="0"/>
        <v>14810</v>
      </c>
      <c r="J4" s="76">
        <f t="shared" si="0"/>
        <v>13432</v>
      </c>
      <c r="K4" s="74">
        <f t="shared" si="0"/>
        <v>24097</v>
      </c>
      <c r="L4" s="74">
        <f t="shared" si="0"/>
        <v>14526</v>
      </c>
      <c r="M4" s="74">
        <f t="shared" si="0"/>
        <v>8952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0</v>
      </c>
      <c r="F6" s="88">
        <f>'[1]8'!D$826</f>
        <v>0</v>
      </c>
      <c r="G6" s="88">
        <f>'[1]8'!E$826</f>
        <v>0</v>
      </c>
      <c r="H6" s="89">
        <f>'[1]8'!F$826</f>
        <v>0</v>
      </c>
      <c r="I6" s="88">
        <f>'[1]8'!G$826</f>
        <v>0</v>
      </c>
      <c r="J6" s="90">
        <f>'[1]8'!H$826</f>
        <v>0</v>
      </c>
      <c r="K6" s="88">
        <f>'[1]8'!P$826</f>
        <v>0</v>
      </c>
      <c r="L6" s="88">
        <f>'[1]8'!Y$826</f>
        <v>0</v>
      </c>
      <c r="M6" s="88">
        <f>'[1]8'!AA$826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0</v>
      </c>
      <c r="F7" s="94">
        <f>'[1]8'!D$827</f>
        <v>0</v>
      </c>
      <c r="G7" s="94">
        <f>'[1]8'!E$827</f>
        <v>0</v>
      </c>
      <c r="H7" s="95">
        <f>'[1]8'!F$827</f>
        <v>0</v>
      </c>
      <c r="I7" s="94">
        <f>'[1]8'!G$827</f>
        <v>0</v>
      </c>
      <c r="J7" s="96">
        <f>'[1]8'!H$827</f>
        <v>0</v>
      </c>
      <c r="K7" s="94">
        <f>'[1]8'!P$827</f>
        <v>0</v>
      </c>
      <c r="L7" s="94">
        <f>'[1]8'!Y$827</f>
        <v>0</v>
      </c>
      <c r="M7" s="94">
        <f>'[1]8'!AA$827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6457</v>
      </c>
      <c r="F8" s="81">
        <f t="shared" si="2"/>
        <v>10305</v>
      </c>
      <c r="G8" s="81">
        <f t="shared" si="2"/>
        <v>19970</v>
      </c>
      <c r="H8" s="82">
        <f t="shared" si="2"/>
        <v>172810</v>
      </c>
      <c r="I8" s="81">
        <f t="shared" si="2"/>
        <v>14810</v>
      </c>
      <c r="J8" s="83">
        <f t="shared" si="2"/>
        <v>13432</v>
      </c>
      <c r="K8" s="81">
        <f t="shared" si="2"/>
        <v>24097</v>
      </c>
      <c r="L8" s="81">
        <f t="shared" si="2"/>
        <v>14526</v>
      </c>
      <c r="M8" s="81">
        <f t="shared" si="2"/>
        <v>8952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0</v>
      </c>
      <c r="F9" s="88">
        <f>'[1]8'!D$829</f>
        <v>11</v>
      </c>
      <c r="G9" s="88">
        <f>'[1]8'!E$829</f>
        <v>0</v>
      </c>
      <c r="H9" s="89">
        <f>'[1]8'!F$829</f>
        <v>0</v>
      </c>
      <c r="I9" s="88">
        <f>'[1]8'!G$829</f>
        <v>0</v>
      </c>
      <c r="J9" s="90">
        <f>'[1]8'!H$829</f>
        <v>0</v>
      </c>
      <c r="K9" s="88">
        <f>'[1]8'!P$829</f>
        <v>0</v>
      </c>
      <c r="L9" s="88">
        <f>'[1]8'!Y$829</f>
        <v>0</v>
      </c>
      <c r="M9" s="88">
        <f>'[1]8'!AA$829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366</v>
      </c>
      <c r="F10" s="101">
        <f>'[1]8'!D$830</f>
        <v>691</v>
      </c>
      <c r="G10" s="101">
        <f>'[1]8'!E$830</f>
        <v>501</v>
      </c>
      <c r="H10" s="102">
        <f>'[1]8'!F$830</f>
        <v>849</v>
      </c>
      <c r="I10" s="101">
        <f>'[1]8'!G$830</f>
        <v>849</v>
      </c>
      <c r="J10" s="103">
        <f>'[1]8'!H$830</f>
        <v>1073</v>
      </c>
      <c r="K10" s="101">
        <f>'[1]8'!P$830</f>
        <v>853</v>
      </c>
      <c r="L10" s="101">
        <f>'[1]8'!Y$830</f>
        <v>997</v>
      </c>
      <c r="M10" s="101">
        <f>'[1]8'!AA$830</f>
        <v>1047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0</v>
      </c>
      <c r="F11" s="101">
        <f>'[1]8'!D$831</f>
        <v>0</v>
      </c>
      <c r="G11" s="101">
        <f>'[1]8'!E$831</f>
        <v>0</v>
      </c>
      <c r="H11" s="102">
        <f>'[1]8'!F$831</f>
        <v>0</v>
      </c>
      <c r="I11" s="101">
        <f>'[1]8'!G$831</f>
        <v>0</v>
      </c>
      <c r="J11" s="103">
        <f>'[1]8'!H$831</f>
        <v>0</v>
      </c>
      <c r="K11" s="101">
        <f>'[1]8'!P$831</f>
        <v>0</v>
      </c>
      <c r="L11" s="101">
        <f>'[1]8'!Y$831</f>
        <v>0</v>
      </c>
      <c r="M11" s="101">
        <f>'[1]8'!AA$831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0</v>
      </c>
      <c r="F12" s="101">
        <f>'[1]8'!D$832</f>
        <v>0</v>
      </c>
      <c r="G12" s="101">
        <f>'[1]8'!E$832</f>
        <v>0</v>
      </c>
      <c r="H12" s="102">
        <f>'[1]8'!F$832</f>
        <v>0</v>
      </c>
      <c r="I12" s="101">
        <f>'[1]8'!G$832</f>
        <v>0</v>
      </c>
      <c r="J12" s="103">
        <f>'[1]8'!H$832</f>
        <v>0</v>
      </c>
      <c r="K12" s="101">
        <f>'[1]8'!P$832</f>
        <v>0</v>
      </c>
      <c r="L12" s="101">
        <f>'[1]8'!Y$832</f>
        <v>0</v>
      </c>
      <c r="M12" s="101">
        <f>'[1]8'!AA$832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0</v>
      </c>
      <c r="F13" s="101">
        <f>'[1]8'!D$833</f>
        <v>0</v>
      </c>
      <c r="G13" s="101">
        <f>'[1]8'!E$833</f>
        <v>0</v>
      </c>
      <c r="H13" s="102">
        <f>'[1]8'!F$833</f>
        <v>0</v>
      </c>
      <c r="I13" s="101">
        <f>'[1]8'!G$833</f>
        <v>0</v>
      </c>
      <c r="J13" s="103">
        <f>'[1]8'!H$833</f>
        <v>0</v>
      </c>
      <c r="K13" s="101">
        <f>'[1]8'!P$833</f>
        <v>0</v>
      </c>
      <c r="L13" s="101">
        <f>'[1]8'!Y$833</f>
        <v>0</v>
      </c>
      <c r="M13" s="101">
        <f>'[1]8'!AA$833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1159</v>
      </c>
      <c r="F14" s="101">
        <f>'[1]8'!D$834</f>
        <v>1702</v>
      </c>
      <c r="G14" s="101">
        <f>'[1]8'!E$834</f>
        <v>1816</v>
      </c>
      <c r="H14" s="102">
        <f>'[1]8'!F$834</f>
        <v>1850</v>
      </c>
      <c r="I14" s="101">
        <f>'[1]8'!G$834</f>
        <v>1850</v>
      </c>
      <c r="J14" s="103">
        <f>'[1]8'!H$834</f>
        <v>1359</v>
      </c>
      <c r="K14" s="101">
        <f>'[1]8'!P$834</f>
        <v>1860</v>
      </c>
      <c r="L14" s="101">
        <f>'[1]8'!Y$834</f>
        <v>1870</v>
      </c>
      <c r="M14" s="101">
        <f>'[1]8'!AA$834</f>
        <v>1963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0</v>
      </c>
      <c r="F15" s="101">
        <f>'[1]8'!D$835</f>
        <v>0</v>
      </c>
      <c r="G15" s="101">
        <f>'[1]8'!E$835</f>
        <v>0</v>
      </c>
      <c r="H15" s="102">
        <f>'[1]8'!F$835</f>
        <v>0</v>
      </c>
      <c r="I15" s="101">
        <f>'[1]8'!G$835</f>
        <v>0</v>
      </c>
      <c r="J15" s="103">
        <f>'[1]8'!H$835</f>
        <v>0</v>
      </c>
      <c r="K15" s="101">
        <f>'[1]8'!P$835</f>
        <v>0</v>
      </c>
      <c r="L15" s="101">
        <f>'[1]8'!Y$835</f>
        <v>0</v>
      </c>
      <c r="M15" s="101">
        <f>'[1]8'!AA$835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0</v>
      </c>
      <c r="F16" s="101">
        <f>'[1]8'!D$836</f>
        <v>0</v>
      </c>
      <c r="G16" s="101">
        <f>'[1]8'!E$836</f>
        <v>0</v>
      </c>
      <c r="H16" s="102">
        <f>'[1]8'!F$836</f>
        <v>0</v>
      </c>
      <c r="I16" s="101">
        <f>'[1]8'!G$836</f>
        <v>0</v>
      </c>
      <c r="J16" s="103">
        <f>'[1]8'!H$836</f>
        <v>0</v>
      </c>
      <c r="K16" s="101">
        <f>'[1]8'!P$836</f>
        <v>0</v>
      </c>
      <c r="L16" s="101">
        <f>'[1]8'!Y$836</f>
        <v>0</v>
      </c>
      <c r="M16" s="101">
        <f>'[1]8'!AA$836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9</v>
      </c>
      <c r="F17" s="101">
        <f>'[1]8'!D$837</f>
        <v>2273</v>
      </c>
      <c r="G17" s="101">
        <f>'[1]8'!E$837</f>
        <v>3137</v>
      </c>
      <c r="H17" s="102">
        <f>'[1]8'!F$837</f>
        <v>159056</v>
      </c>
      <c r="I17" s="101">
        <f>'[1]8'!G$837</f>
        <v>1056</v>
      </c>
      <c r="J17" s="103">
        <f>'[1]8'!H$837</f>
        <v>1000</v>
      </c>
      <c r="K17" s="101">
        <f>'[1]8'!P$837</f>
        <v>40</v>
      </c>
      <c r="L17" s="101">
        <f>'[1]8'!Y$837</f>
        <v>42</v>
      </c>
      <c r="M17" s="101">
        <f>'[1]8'!AA$837</f>
        <v>44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0</v>
      </c>
      <c r="F18" s="101">
        <f>'[1]8'!D$838</f>
        <v>0</v>
      </c>
      <c r="G18" s="101">
        <f>'[1]8'!E$838</f>
        <v>0</v>
      </c>
      <c r="H18" s="102">
        <f>'[1]8'!F$838</f>
        <v>0</v>
      </c>
      <c r="I18" s="101">
        <f>'[1]8'!G$838</f>
        <v>0</v>
      </c>
      <c r="J18" s="103">
        <f>'[1]8'!H$838</f>
        <v>0</v>
      </c>
      <c r="K18" s="101">
        <f>'[1]8'!P$838</f>
        <v>0</v>
      </c>
      <c r="L18" s="101">
        <f>'[1]8'!Y$838</f>
        <v>0</v>
      </c>
      <c r="M18" s="101">
        <f>'[1]8'!AA$838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0</v>
      </c>
      <c r="F19" s="101">
        <f>'[1]8'!D$839</f>
        <v>0</v>
      </c>
      <c r="G19" s="101">
        <f>'[1]8'!E$839</f>
        <v>0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0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1298</v>
      </c>
      <c r="F22" s="101">
        <f>'[1]8'!D$842</f>
        <v>2822</v>
      </c>
      <c r="G22" s="101">
        <f>'[1]8'!E$842</f>
        <v>10778</v>
      </c>
      <c r="H22" s="102">
        <f>'[1]8'!F$842</f>
        <v>7405</v>
      </c>
      <c r="I22" s="101">
        <f>'[1]8'!G$842</f>
        <v>7405</v>
      </c>
      <c r="J22" s="103">
        <f>'[1]8'!H$842</f>
        <v>7153</v>
      </c>
      <c r="K22" s="101">
        <f>'[1]8'!P$842</f>
        <v>17410</v>
      </c>
      <c r="L22" s="101">
        <f>'[1]8'!Y$842</f>
        <v>7480</v>
      </c>
      <c r="M22" s="101">
        <f>'[1]8'!AA$842</f>
        <v>1554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1049</v>
      </c>
      <c r="F23" s="101">
        <f>'[1]8'!D$843</f>
        <v>478</v>
      </c>
      <c r="G23" s="101">
        <f>'[1]8'!E$843</f>
        <v>576</v>
      </c>
      <c r="H23" s="102">
        <f>'[1]8'!F$843</f>
        <v>650</v>
      </c>
      <c r="I23" s="101">
        <f>'[1]8'!G$843</f>
        <v>650</v>
      </c>
      <c r="J23" s="103">
        <f>'[1]8'!H$843</f>
        <v>558</v>
      </c>
      <c r="K23" s="101">
        <f>'[1]8'!P$843</f>
        <v>706</v>
      </c>
      <c r="L23" s="101">
        <f>'[1]8'!Y$843</f>
        <v>757</v>
      </c>
      <c r="M23" s="101">
        <f>'[1]8'!AA$843</f>
        <v>795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0</v>
      </c>
      <c r="F24" s="101">
        <f>'[1]8'!D$844</f>
        <v>0</v>
      </c>
      <c r="G24" s="101">
        <f>'[1]8'!E$844</f>
        <v>0</v>
      </c>
      <c r="H24" s="102">
        <f>'[1]8'!F$844</f>
        <v>0</v>
      </c>
      <c r="I24" s="101">
        <f>'[1]8'!G$844</f>
        <v>0</v>
      </c>
      <c r="J24" s="103">
        <f>'[1]8'!H$844</f>
        <v>0</v>
      </c>
      <c r="K24" s="101">
        <f>'[1]8'!P$844</f>
        <v>0</v>
      </c>
      <c r="L24" s="101">
        <f>'[1]8'!Y$844</f>
        <v>0</v>
      </c>
      <c r="M24" s="101">
        <f>'[1]8'!AA$844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0</v>
      </c>
      <c r="G25" s="101">
        <f>'[1]8'!E$845</f>
        <v>0</v>
      </c>
      <c r="H25" s="102">
        <f>'[1]8'!F$845</f>
        <v>0</v>
      </c>
      <c r="I25" s="101">
        <f>'[1]8'!G$845</f>
        <v>0</v>
      </c>
      <c r="J25" s="103">
        <f>'[1]8'!H$845</f>
        <v>0</v>
      </c>
      <c r="K25" s="101">
        <f>'[1]8'!P$845</f>
        <v>0</v>
      </c>
      <c r="L25" s="101">
        <f>'[1]8'!Y$845</f>
        <v>0</v>
      </c>
      <c r="M25" s="101">
        <f>'[1]8'!AA$845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0</v>
      </c>
      <c r="H27" s="102">
        <f>'[1]8'!F$847</f>
        <v>0</v>
      </c>
      <c r="I27" s="101">
        <f>'[1]8'!G$847</f>
        <v>0</v>
      </c>
      <c r="J27" s="103">
        <f>'[1]8'!H$847</f>
        <v>0</v>
      </c>
      <c r="K27" s="101">
        <f>'[1]8'!P$847</f>
        <v>0</v>
      </c>
      <c r="L27" s="101">
        <f>'[1]8'!Y$847</f>
        <v>0</v>
      </c>
      <c r="M27" s="101">
        <f>'[1]8'!AA$847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0</v>
      </c>
      <c r="G28" s="101">
        <f>'[1]8'!E$848</f>
        <v>0</v>
      </c>
      <c r="H28" s="102">
        <f>'[1]8'!F$848</f>
        <v>0</v>
      </c>
      <c r="I28" s="101">
        <f>'[1]8'!G$848</f>
        <v>0</v>
      </c>
      <c r="J28" s="103">
        <f>'[1]8'!H$848</f>
        <v>0</v>
      </c>
      <c r="K28" s="101">
        <f>'[1]8'!P$848</f>
        <v>0</v>
      </c>
      <c r="L28" s="101">
        <f>'[1]8'!Y$848</f>
        <v>0</v>
      </c>
      <c r="M28" s="101">
        <f>'[1]8'!AA$848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14</v>
      </c>
      <c r="F29" s="101">
        <f>'[1]8'!D$849</f>
        <v>0</v>
      </c>
      <c r="G29" s="101">
        <f>'[1]8'!E$849</f>
        <v>0</v>
      </c>
      <c r="H29" s="102">
        <f>'[1]8'!F$849</f>
        <v>0</v>
      </c>
      <c r="I29" s="101">
        <f>'[1]8'!G$849</f>
        <v>0</v>
      </c>
      <c r="J29" s="103">
        <f>'[1]8'!H$849</f>
        <v>0</v>
      </c>
      <c r="K29" s="101">
        <f>'[1]8'!P$849</f>
        <v>0</v>
      </c>
      <c r="L29" s="101">
        <f>'[1]8'!Y$849</f>
        <v>0</v>
      </c>
      <c r="M29" s="101">
        <f>'[1]8'!AA$849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0</v>
      </c>
      <c r="F30" s="101">
        <f>'[1]8'!D$850</f>
        <v>0</v>
      </c>
      <c r="G30" s="101">
        <f>'[1]8'!E$850</f>
        <v>0</v>
      </c>
      <c r="H30" s="102">
        <f>'[1]8'!F$850</f>
        <v>0</v>
      </c>
      <c r="I30" s="101">
        <f>'[1]8'!G$850</f>
        <v>0</v>
      </c>
      <c r="J30" s="103">
        <f>'[1]8'!H$850</f>
        <v>0</v>
      </c>
      <c r="K30" s="101">
        <f>'[1]8'!P$850</f>
        <v>0</v>
      </c>
      <c r="L30" s="101">
        <f>'[1]8'!Y$850</f>
        <v>0</v>
      </c>
      <c r="M30" s="101">
        <f>'[1]8'!AA$850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0</v>
      </c>
      <c r="H31" s="102">
        <f>'[1]8'!F$851</f>
        <v>0</v>
      </c>
      <c r="I31" s="101">
        <f>'[1]8'!G$851</f>
        <v>0</v>
      </c>
      <c r="J31" s="103">
        <f>'[1]8'!H$851</f>
        <v>0</v>
      </c>
      <c r="K31" s="101">
        <f>'[1]8'!P$851</f>
        <v>0</v>
      </c>
      <c r="L31" s="101">
        <f>'[1]8'!Y$851</f>
        <v>0</v>
      </c>
      <c r="M31" s="101">
        <f>'[1]8'!AA$851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0</v>
      </c>
      <c r="F32" s="101">
        <f>'[1]8'!D$852</f>
        <v>0</v>
      </c>
      <c r="G32" s="101">
        <f>'[1]8'!E$852</f>
        <v>0</v>
      </c>
      <c r="H32" s="102">
        <f>'[1]8'!F$852</f>
        <v>0</v>
      </c>
      <c r="I32" s="101">
        <f>'[1]8'!G$852</f>
        <v>0</v>
      </c>
      <c r="J32" s="103">
        <f>'[1]8'!H$852</f>
        <v>0</v>
      </c>
      <c r="K32" s="101">
        <f>'[1]8'!P$852</f>
        <v>0</v>
      </c>
      <c r="L32" s="101">
        <f>'[1]8'!Y$852</f>
        <v>0</v>
      </c>
      <c r="M32" s="101">
        <f>'[1]8'!AA$852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0</v>
      </c>
      <c r="F33" s="101">
        <f>'[1]8'!D$853</f>
        <v>0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0</v>
      </c>
      <c r="F34" s="101">
        <f>'[1]8'!D$854</f>
        <v>0</v>
      </c>
      <c r="G34" s="101">
        <f>'[1]8'!E$854</f>
        <v>0</v>
      </c>
      <c r="H34" s="102">
        <f>'[1]8'!F$854</f>
        <v>0</v>
      </c>
      <c r="I34" s="101">
        <f>'[1]8'!G$854</f>
        <v>0</v>
      </c>
      <c r="J34" s="103">
        <f>'[1]8'!H$854</f>
        <v>0</v>
      </c>
      <c r="K34" s="101">
        <f>'[1]8'!P$854</f>
        <v>0</v>
      </c>
      <c r="L34" s="101">
        <f>'[1]8'!Y$854</f>
        <v>0</v>
      </c>
      <c r="M34" s="101">
        <f>'[1]8'!AA$854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0</v>
      </c>
      <c r="H36" s="102">
        <f>'[1]8'!F$856</f>
        <v>0</v>
      </c>
      <c r="I36" s="101">
        <f>'[1]8'!G$856</f>
        <v>0</v>
      </c>
      <c r="J36" s="103">
        <f>'[1]8'!H$856</f>
        <v>0</v>
      </c>
      <c r="K36" s="101">
        <f>'[1]8'!P$856</f>
        <v>0</v>
      </c>
      <c r="L36" s="101">
        <f>'[1]8'!Y$856</f>
        <v>0</v>
      </c>
      <c r="M36" s="101">
        <f>'[1]8'!AA$856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0</v>
      </c>
      <c r="F37" s="101">
        <f>'[1]8'!D$857</f>
        <v>0</v>
      </c>
      <c r="G37" s="101">
        <f>'[1]8'!E$857</f>
        <v>7</v>
      </c>
      <c r="H37" s="102">
        <f>'[1]8'!F$857</f>
        <v>0</v>
      </c>
      <c r="I37" s="101">
        <f>'[1]8'!G$857</f>
        <v>0</v>
      </c>
      <c r="J37" s="103">
        <f>'[1]8'!H$857</f>
        <v>0</v>
      </c>
      <c r="K37" s="101">
        <f>'[1]8'!P$857</f>
        <v>0</v>
      </c>
      <c r="L37" s="101">
        <f>'[1]8'!Y$857</f>
        <v>0</v>
      </c>
      <c r="M37" s="101">
        <f>'[1]8'!AA$857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14</v>
      </c>
      <c r="F38" s="101">
        <f>'[1]8'!D$858</f>
        <v>0</v>
      </c>
      <c r="G38" s="101">
        <f>'[1]8'!E$858</f>
        <v>0</v>
      </c>
      <c r="H38" s="102">
        <f>'[1]8'!F$858</f>
        <v>0</v>
      </c>
      <c r="I38" s="101">
        <f>'[1]8'!G$858</f>
        <v>0</v>
      </c>
      <c r="J38" s="103">
        <f>'[1]8'!H$858</f>
        <v>0</v>
      </c>
      <c r="K38" s="101">
        <f>'[1]8'!P$858</f>
        <v>0</v>
      </c>
      <c r="L38" s="101">
        <f>'[1]8'!Y$858</f>
        <v>0</v>
      </c>
      <c r="M38" s="101">
        <f>'[1]8'!AA$858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0</v>
      </c>
      <c r="F39" s="101">
        <f>'[1]8'!D$859</f>
        <v>0</v>
      </c>
      <c r="G39" s="101">
        <f>'[1]8'!E$859</f>
        <v>0</v>
      </c>
      <c r="H39" s="102">
        <f>'[1]8'!F$859</f>
        <v>0</v>
      </c>
      <c r="I39" s="101">
        <f>'[1]8'!G$859</f>
        <v>0</v>
      </c>
      <c r="J39" s="103">
        <f>'[1]8'!H$859</f>
        <v>0</v>
      </c>
      <c r="K39" s="101">
        <f>'[1]8'!P$859</f>
        <v>0</v>
      </c>
      <c r="L39" s="101">
        <f>'[1]8'!Y$859</f>
        <v>0</v>
      </c>
      <c r="M39" s="101">
        <f>'[1]8'!AA$859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137</v>
      </c>
      <c r="F40" s="101">
        <f>'[1]8'!D$860</f>
        <v>0</v>
      </c>
      <c r="G40" s="101">
        <f>'[1]8'!E$860</f>
        <v>0</v>
      </c>
      <c r="H40" s="102">
        <f>'[1]8'!F$860</f>
        <v>0</v>
      </c>
      <c r="I40" s="101">
        <f>'[1]8'!G$860</f>
        <v>0</v>
      </c>
      <c r="J40" s="103">
        <f>'[1]8'!H$860</f>
        <v>0</v>
      </c>
      <c r="K40" s="101">
        <f>'[1]8'!P$860</f>
        <v>0</v>
      </c>
      <c r="L40" s="101">
        <f>'[1]8'!Y$860</f>
        <v>0</v>
      </c>
      <c r="M40" s="101">
        <f>'[1]8'!AA$860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898</v>
      </c>
      <c r="F41" s="101">
        <f>'[1]8'!D$861</f>
        <v>531</v>
      </c>
      <c r="G41" s="101">
        <f>'[1]8'!E$861</f>
        <v>914</v>
      </c>
      <c r="H41" s="102">
        <f>'[1]8'!F$861</f>
        <v>900</v>
      </c>
      <c r="I41" s="101">
        <f>'[1]8'!G$861</f>
        <v>900</v>
      </c>
      <c r="J41" s="103">
        <f>'[1]8'!H$861</f>
        <v>629</v>
      </c>
      <c r="K41" s="101">
        <f>'[1]8'!P$861</f>
        <v>850</v>
      </c>
      <c r="L41" s="101">
        <f>'[1]8'!Y$861</f>
        <v>1000</v>
      </c>
      <c r="M41" s="101">
        <f>'[1]8'!AA$861</f>
        <v>1050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0</v>
      </c>
      <c r="F42" s="101">
        <f>'[1]8'!D$862</f>
        <v>0</v>
      </c>
      <c r="G42" s="101">
        <f>'[1]8'!E$862</f>
        <v>0</v>
      </c>
      <c r="H42" s="102">
        <f>'[1]8'!F$862</f>
        <v>0</v>
      </c>
      <c r="I42" s="101">
        <f>'[1]8'!G$862</f>
        <v>0</v>
      </c>
      <c r="J42" s="103">
        <f>'[1]8'!H$862</f>
        <v>0</v>
      </c>
      <c r="K42" s="101">
        <f>'[1]8'!P$862</f>
        <v>0</v>
      </c>
      <c r="L42" s="101">
        <f>'[1]8'!Y$862</f>
        <v>0</v>
      </c>
      <c r="M42" s="101">
        <f>'[1]8'!AA$862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0</v>
      </c>
      <c r="F43" s="101">
        <f>'[1]8'!D$863</f>
        <v>0</v>
      </c>
      <c r="G43" s="101">
        <f>'[1]8'!E$863</f>
        <v>0</v>
      </c>
      <c r="H43" s="102">
        <f>'[1]8'!F$863</f>
        <v>0</v>
      </c>
      <c r="I43" s="101">
        <f>'[1]8'!G$863</f>
        <v>0</v>
      </c>
      <c r="J43" s="103">
        <f>'[1]8'!H$863</f>
        <v>0</v>
      </c>
      <c r="K43" s="101">
        <f>'[1]8'!P$863</f>
        <v>0</v>
      </c>
      <c r="L43" s="101">
        <f>'[1]8'!Y$863</f>
        <v>0</v>
      </c>
      <c r="M43" s="101">
        <f>'[1]8'!AA$863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9</v>
      </c>
      <c r="F44" s="101">
        <f>'[1]8'!D$864</f>
        <v>33</v>
      </c>
      <c r="G44" s="101">
        <f>'[1]8'!E$864</f>
        <v>31</v>
      </c>
      <c r="H44" s="102">
        <f>'[1]8'!F$864</f>
        <v>200</v>
      </c>
      <c r="I44" s="101">
        <f>'[1]8'!G$864</f>
        <v>200</v>
      </c>
      <c r="J44" s="103">
        <f>'[1]8'!H$864</f>
        <v>0</v>
      </c>
      <c r="K44" s="101">
        <f>'[1]8'!P$864</f>
        <v>200</v>
      </c>
      <c r="L44" s="101">
        <f>'[1]8'!Y$864</f>
        <v>120</v>
      </c>
      <c r="M44" s="101">
        <f>'[1]8'!AA$864</f>
        <v>126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1504</v>
      </c>
      <c r="F45" s="101">
        <f>'[1]8'!D$865</f>
        <v>1764</v>
      </c>
      <c r="G45" s="101">
        <f>'[1]8'!E$865</f>
        <v>2210</v>
      </c>
      <c r="H45" s="102">
        <f>'[1]8'!F$865</f>
        <v>1900</v>
      </c>
      <c r="I45" s="101">
        <f>'[1]8'!G$865</f>
        <v>1900</v>
      </c>
      <c r="J45" s="103">
        <f>'[1]8'!H$865</f>
        <v>1660</v>
      </c>
      <c r="K45" s="101">
        <f>'[1]8'!P$865</f>
        <v>2178</v>
      </c>
      <c r="L45" s="101">
        <f>'[1]8'!Y$865</f>
        <v>2260</v>
      </c>
      <c r="M45" s="101">
        <f>'[1]8'!AA$865</f>
        <v>2373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0</v>
      </c>
      <c r="F46" s="94">
        <f>'[1]8'!D$866</f>
        <v>0</v>
      </c>
      <c r="G46" s="94">
        <f>'[1]8'!E$866</f>
        <v>0</v>
      </c>
      <c r="H46" s="95">
        <f>'[1]8'!F$866</f>
        <v>0</v>
      </c>
      <c r="I46" s="94">
        <f>'[1]8'!G$866</f>
        <v>0</v>
      </c>
      <c r="J46" s="96">
        <f>'[1]8'!H$866</f>
        <v>0</v>
      </c>
      <c r="K46" s="94">
        <f>'[1]8'!P$866</f>
        <v>0</v>
      </c>
      <c r="L46" s="94">
        <f>'[1]8'!Y$866</f>
        <v>0</v>
      </c>
      <c r="M46" s="94">
        <f>'[1]8'!AA$866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0</v>
      </c>
      <c r="F48" s="88">
        <f>'[1]8'!D$868</f>
        <v>0</v>
      </c>
      <c r="G48" s="88">
        <f>'[1]8'!E$868</f>
        <v>0</v>
      </c>
      <c r="H48" s="89">
        <f>'[1]8'!F$868</f>
        <v>0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31264</v>
      </c>
      <c r="F51" s="74">
        <f t="shared" si="4"/>
        <v>28012</v>
      </c>
      <c r="G51" s="74">
        <f t="shared" si="4"/>
        <v>21085</v>
      </c>
      <c r="H51" s="75">
        <f t="shared" si="4"/>
        <v>13500</v>
      </c>
      <c r="I51" s="74">
        <f t="shared" si="4"/>
        <v>31883</v>
      </c>
      <c r="J51" s="76">
        <f t="shared" si="4"/>
        <v>31883</v>
      </c>
      <c r="K51" s="74">
        <f t="shared" si="4"/>
        <v>10062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31264</v>
      </c>
      <c r="F52" s="88">
        <f t="shared" si="5"/>
        <v>28012</v>
      </c>
      <c r="G52" s="88">
        <f t="shared" si="5"/>
        <v>21085</v>
      </c>
      <c r="H52" s="89">
        <f t="shared" si="5"/>
        <v>13500</v>
      </c>
      <c r="I52" s="88">
        <f t="shared" si="5"/>
        <v>31883</v>
      </c>
      <c r="J52" s="90">
        <f t="shared" si="5"/>
        <v>31883</v>
      </c>
      <c r="K52" s="88">
        <f t="shared" si="5"/>
        <v>10062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31264</v>
      </c>
      <c r="F56" s="94">
        <f t="shared" si="7"/>
        <v>28012</v>
      </c>
      <c r="G56" s="94">
        <f t="shared" si="7"/>
        <v>21085</v>
      </c>
      <c r="H56" s="95">
        <f t="shared" si="7"/>
        <v>13500</v>
      </c>
      <c r="I56" s="94">
        <f t="shared" si="7"/>
        <v>31883</v>
      </c>
      <c r="J56" s="96">
        <f t="shared" si="7"/>
        <v>31883</v>
      </c>
      <c r="K56" s="94">
        <f t="shared" si="7"/>
        <v>10062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31264</v>
      </c>
      <c r="F57" s="88">
        <f>'[1]8'!D$876</f>
        <v>28012</v>
      </c>
      <c r="G57" s="88">
        <f>'[1]8'!E$876</f>
        <v>21085</v>
      </c>
      <c r="H57" s="89">
        <f>'[1]8'!F$876</f>
        <v>13500</v>
      </c>
      <c r="I57" s="88">
        <f>'[1]8'!G$876</f>
        <v>31883</v>
      </c>
      <c r="J57" s="90">
        <f>'[1]8'!H$876</f>
        <v>31883</v>
      </c>
      <c r="K57" s="88">
        <f>'[1]8'!P$876</f>
        <v>10062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0</v>
      </c>
      <c r="F61" s="94">
        <f>'[1]8'!D$880</f>
        <v>0</v>
      </c>
      <c r="G61" s="94">
        <f>'[1]8'!E$880</f>
        <v>0</v>
      </c>
      <c r="H61" s="95">
        <f>'[1]8'!F$880</f>
        <v>0</v>
      </c>
      <c r="I61" s="94">
        <f>'[1]8'!G$880</f>
        <v>0</v>
      </c>
      <c r="J61" s="96">
        <f>'[1]8'!H$880</f>
        <v>0</v>
      </c>
      <c r="K61" s="94">
        <f>'[1]8'!P$880</f>
        <v>0</v>
      </c>
      <c r="L61" s="94">
        <f>'[1]8'!Y$880</f>
        <v>0</v>
      </c>
      <c r="M61" s="94">
        <f>'[1]8'!AA$880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0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0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0</v>
      </c>
      <c r="F75" s="94">
        <f>'[1]8'!D$893</f>
        <v>0</v>
      </c>
      <c r="G75" s="94">
        <f>'[1]8'!E$893</f>
        <v>0</v>
      </c>
      <c r="H75" s="95">
        <f>'[1]8'!F$893</f>
        <v>0</v>
      </c>
      <c r="I75" s="94">
        <f>'[1]8'!G$893</f>
        <v>0</v>
      </c>
      <c r="J75" s="96">
        <f>'[1]8'!H$893</f>
        <v>0</v>
      </c>
      <c r="K75" s="94">
        <f>'[1]8'!P$893</f>
        <v>0</v>
      </c>
      <c r="L75" s="94">
        <f>'[1]8'!Y$893</f>
        <v>0</v>
      </c>
      <c r="M75" s="94">
        <f>'[1]8'!AA$893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0</v>
      </c>
      <c r="I79" s="88">
        <f>'[1]8'!G$896</f>
        <v>0</v>
      </c>
      <c r="J79" s="90">
        <f>'[1]8'!H$896</f>
        <v>0</v>
      </c>
      <c r="K79" s="88">
        <f>'[1]8'!P$896</f>
        <v>0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0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0</v>
      </c>
      <c r="L80" s="94">
        <f>'[1]8'!Y$897</f>
        <v>0</v>
      </c>
      <c r="M80" s="94">
        <f>'[1]8'!AA$897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0</v>
      </c>
      <c r="H82" s="89">
        <f>'[1]8'!F$899</f>
        <v>0</v>
      </c>
      <c r="I82" s="88">
        <f>'[1]8'!G$899</f>
        <v>0</v>
      </c>
      <c r="J82" s="90">
        <f>'[1]8'!H$899</f>
        <v>0</v>
      </c>
      <c r="K82" s="88">
        <f>'[1]8'!P$899</f>
        <v>0</v>
      </c>
      <c r="L82" s="88">
        <f>'[1]8'!Y$899</f>
        <v>0</v>
      </c>
      <c r="M82" s="88">
        <f>'[1]8'!AA$899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0</v>
      </c>
      <c r="F83" s="94">
        <f>'[1]8'!D$900</f>
        <v>0</v>
      </c>
      <c r="G83" s="94">
        <f>'[1]8'!E$900</f>
        <v>0</v>
      </c>
      <c r="H83" s="95">
        <f>'[1]8'!F$900</f>
        <v>0</v>
      </c>
      <c r="I83" s="94">
        <f>'[1]8'!G$900</f>
        <v>0</v>
      </c>
      <c r="J83" s="96">
        <f>'[1]8'!H$900</f>
        <v>0</v>
      </c>
      <c r="K83" s="94">
        <f>'[1]8'!P$900</f>
        <v>0</v>
      </c>
      <c r="L83" s="94">
        <f>'[1]8'!Y$900</f>
        <v>0</v>
      </c>
      <c r="M83" s="94">
        <f>'[1]8'!AA$900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0</v>
      </c>
      <c r="F86" s="101">
        <f>'[1]8'!D$903</f>
        <v>0</v>
      </c>
      <c r="G86" s="101">
        <f>'[1]8'!E$903</f>
        <v>0</v>
      </c>
      <c r="H86" s="102">
        <f>'[1]8'!F$903</f>
        <v>0</v>
      </c>
      <c r="I86" s="101">
        <f>'[1]8'!G$903</f>
        <v>0</v>
      </c>
      <c r="J86" s="103">
        <f>'[1]8'!H$903</f>
        <v>0</v>
      </c>
      <c r="K86" s="101">
        <f>'[1]8'!P$903</f>
        <v>0</v>
      </c>
      <c r="L86" s="101">
        <f>'[1]8'!Y$903</f>
        <v>0</v>
      </c>
      <c r="M86" s="101">
        <f>'[1]8'!AA$903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0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0</v>
      </c>
      <c r="J88" s="103">
        <f>'[1]8'!H$905</f>
        <v>0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37721</v>
      </c>
      <c r="F92" s="28">
        <f t="shared" ref="F92:M92" si="16">F4+F51+F77+F90</f>
        <v>38317</v>
      </c>
      <c r="G92" s="28">
        <f t="shared" si="16"/>
        <v>41055</v>
      </c>
      <c r="H92" s="29">
        <f t="shared" si="16"/>
        <v>186310</v>
      </c>
      <c r="I92" s="28">
        <f t="shared" si="16"/>
        <v>46693</v>
      </c>
      <c r="J92" s="30">
        <f t="shared" si="16"/>
        <v>45315</v>
      </c>
      <c r="K92" s="28">
        <f t="shared" si="16"/>
        <v>34159</v>
      </c>
      <c r="L92" s="28">
        <f t="shared" si="16"/>
        <v>14526</v>
      </c>
      <c r="M92" s="28">
        <f t="shared" si="16"/>
        <v>8952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PROPER('[1]8'!$B$14)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0</v>
      </c>
      <c r="F6" s="88">
        <f>'[1]8'!D$976</f>
        <v>0</v>
      </c>
      <c r="G6" s="88">
        <f>'[1]8'!E$976</f>
        <v>0</v>
      </c>
      <c r="H6" s="89">
        <f>'[1]8'!F$976</f>
        <v>0</v>
      </c>
      <c r="I6" s="88">
        <f>'[1]8'!G$976</f>
        <v>0</v>
      </c>
      <c r="J6" s="90">
        <f>'[1]8'!H$976</f>
        <v>0</v>
      </c>
      <c r="K6" s="88">
        <f>'[1]8'!P$976</f>
        <v>0</v>
      </c>
      <c r="L6" s="88">
        <f>'[1]8'!Y$976</f>
        <v>0</v>
      </c>
      <c r="M6" s="88">
        <f>'[1]8'!AA$976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0</v>
      </c>
      <c r="F7" s="94">
        <f>'[1]8'!D$977</f>
        <v>0</v>
      </c>
      <c r="G7" s="94">
        <f>'[1]8'!E$977</f>
        <v>0</v>
      </c>
      <c r="H7" s="95">
        <f>'[1]8'!F$977</f>
        <v>0</v>
      </c>
      <c r="I7" s="94">
        <f>'[1]8'!G$977</f>
        <v>0</v>
      </c>
      <c r="J7" s="96">
        <f>'[1]8'!H$977</f>
        <v>0</v>
      </c>
      <c r="K7" s="94">
        <f>'[1]8'!P$977</f>
        <v>0</v>
      </c>
      <c r="L7" s="94">
        <f>'[1]8'!Y$977</f>
        <v>0</v>
      </c>
      <c r="M7" s="94">
        <f>'[1]8'!AA$977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0</v>
      </c>
      <c r="F9" s="88">
        <f>'[1]8'!D$979</f>
        <v>0</v>
      </c>
      <c r="G9" s="88">
        <f>'[1]8'!E$979</f>
        <v>0</v>
      </c>
      <c r="H9" s="89">
        <f>'[1]8'!F$979</f>
        <v>0</v>
      </c>
      <c r="I9" s="88">
        <f>'[1]8'!G$979</f>
        <v>0</v>
      </c>
      <c r="J9" s="90">
        <f>'[1]8'!H$979</f>
        <v>0</v>
      </c>
      <c r="K9" s="88">
        <f>'[1]8'!P$979</f>
        <v>0</v>
      </c>
      <c r="L9" s="88">
        <f>'[1]8'!Y$979</f>
        <v>0</v>
      </c>
      <c r="M9" s="88">
        <f>'[1]8'!AA$979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0</v>
      </c>
      <c r="F10" s="101">
        <f>'[1]8'!D$980</f>
        <v>0</v>
      </c>
      <c r="G10" s="101">
        <f>'[1]8'!E$980</f>
        <v>0</v>
      </c>
      <c r="H10" s="102">
        <f>'[1]8'!F$980</f>
        <v>0</v>
      </c>
      <c r="I10" s="101">
        <f>'[1]8'!G$980</f>
        <v>0</v>
      </c>
      <c r="J10" s="103">
        <f>'[1]8'!H$980</f>
        <v>0</v>
      </c>
      <c r="K10" s="101">
        <f>'[1]8'!P$980</f>
        <v>0</v>
      </c>
      <c r="L10" s="101">
        <f>'[1]8'!Y$980</f>
        <v>0</v>
      </c>
      <c r="M10" s="101">
        <f>'[1]8'!AA$980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0</v>
      </c>
      <c r="F11" s="101">
        <f>'[1]8'!D$981</f>
        <v>0</v>
      </c>
      <c r="G11" s="101">
        <f>'[1]8'!E$981</f>
        <v>0</v>
      </c>
      <c r="H11" s="102">
        <f>'[1]8'!F$981</f>
        <v>0</v>
      </c>
      <c r="I11" s="101">
        <f>'[1]8'!G$981</f>
        <v>0</v>
      </c>
      <c r="J11" s="103">
        <f>'[1]8'!H$981</f>
        <v>0</v>
      </c>
      <c r="K11" s="101">
        <f>'[1]8'!P$981</f>
        <v>0</v>
      </c>
      <c r="L11" s="101">
        <f>'[1]8'!Y$981</f>
        <v>0</v>
      </c>
      <c r="M11" s="101">
        <f>'[1]8'!AA$981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0</v>
      </c>
      <c r="I12" s="101">
        <f>'[1]8'!G$982</f>
        <v>0</v>
      </c>
      <c r="J12" s="103">
        <f>'[1]8'!H$982</f>
        <v>0</v>
      </c>
      <c r="K12" s="101">
        <f>'[1]8'!P$982</f>
        <v>0</v>
      </c>
      <c r="L12" s="101">
        <f>'[1]8'!Y$982</f>
        <v>0</v>
      </c>
      <c r="M12" s="101">
        <f>'[1]8'!AA$982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0</v>
      </c>
      <c r="F13" s="101">
        <f>'[1]8'!D$983</f>
        <v>0</v>
      </c>
      <c r="G13" s="101">
        <f>'[1]8'!E$983</f>
        <v>0</v>
      </c>
      <c r="H13" s="102">
        <f>'[1]8'!F$983</f>
        <v>0</v>
      </c>
      <c r="I13" s="101">
        <f>'[1]8'!G$983</f>
        <v>0</v>
      </c>
      <c r="J13" s="103">
        <f>'[1]8'!H$983</f>
        <v>0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0</v>
      </c>
      <c r="F14" s="101">
        <f>'[1]8'!D$984</f>
        <v>0</v>
      </c>
      <c r="G14" s="101">
        <f>'[1]8'!E$984</f>
        <v>0</v>
      </c>
      <c r="H14" s="102">
        <f>'[1]8'!F$984</f>
        <v>0</v>
      </c>
      <c r="I14" s="101">
        <f>'[1]8'!G$984</f>
        <v>0</v>
      </c>
      <c r="J14" s="103">
        <f>'[1]8'!H$984</f>
        <v>0</v>
      </c>
      <c r="K14" s="101">
        <f>'[1]8'!P$984</f>
        <v>0</v>
      </c>
      <c r="L14" s="101">
        <f>'[1]8'!Y$984</f>
        <v>0</v>
      </c>
      <c r="M14" s="101">
        <f>'[1]8'!AA$984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0</v>
      </c>
      <c r="F15" s="101">
        <f>'[1]8'!D$985</f>
        <v>0</v>
      </c>
      <c r="G15" s="101">
        <f>'[1]8'!E$985</f>
        <v>0</v>
      </c>
      <c r="H15" s="102">
        <f>'[1]8'!F$985</f>
        <v>0</v>
      </c>
      <c r="I15" s="101">
        <f>'[1]8'!G$985</f>
        <v>0</v>
      </c>
      <c r="J15" s="103">
        <f>'[1]8'!H$985</f>
        <v>0</v>
      </c>
      <c r="K15" s="101">
        <f>'[1]8'!P$985</f>
        <v>0</v>
      </c>
      <c r="L15" s="101">
        <f>'[1]8'!Y$985</f>
        <v>0</v>
      </c>
      <c r="M15" s="101">
        <f>'[1]8'!AA$985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0</v>
      </c>
      <c r="I16" s="101">
        <f>'[1]8'!G$986</f>
        <v>0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0</v>
      </c>
      <c r="F17" s="101">
        <f>'[1]8'!D$987</f>
        <v>0</v>
      </c>
      <c r="G17" s="101">
        <f>'[1]8'!E$987</f>
        <v>0</v>
      </c>
      <c r="H17" s="102">
        <f>'[1]8'!F$987</f>
        <v>0</v>
      </c>
      <c r="I17" s="101">
        <f>'[1]8'!G$987</f>
        <v>0</v>
      </c>
      <c r="J17" s="103">
        <f>'[1]8'!H$987</f>
        <v>0</v>
      </c>
      <c r="K17" s="101">
        <f>'[1]8'!P$987</f>
        <v>0</v>
      </c>
      <c r="L17" s="101">
        <f>'[1]8'!Y$987</f>
        <v>0</v>
      </c>
      <c r="M17" s="101">
        <f>'[1]8'!AA$987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0</v>
      </c>
      <c r="F18" s="101">
        <f>'[1]8'!D$988</f>
        <v>0</v>
      </c>
      <c r="G18" s="101">
        <f>'[1]8'!E$988</f>
        <v>0</v>
      </c>
      <c r="H18" s="102">
        <f>'[1]8'!F$988</f>
        <v>0</v>
      </c>
      <c r="I18" s="101">
        <f>'[1]8'!G$988</f>
        <v>0</v>
      </c>
      <c r="J18" s="103">
        <f>'[1]8'!H$988</f>
        <v>0</v>
      </c>
      <c r="K18" s="101">
        <f>'[1]8'!P$988</f>
        <v>0</v>
      </c>
      <c r="L18" s="101">
        <f>'[1]8'!Y$988</f>
        <v>0</v>
      </c>
      <c r="M18" s="101">
        <f>'[1]8'!AA$988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0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0</v>
      </c>
      <c r="F22" s="101">
        <f>'[1]8'!D$992</f>
        <v>0</v>
      </c>
      <c r="G22" s="101">
        <f>'[1]8'!E$992</f>
        <v>0</v>
      </c>
      <c r="H22" s="102">
        <f>'[1]8'!F$992</f>
        <v>0</v>
      </c>
      <c r="I22" s="101">
        <f>'[1]8'!G$992</f>
        <v>0</v>
      </c>
      <c r="J22" s="103">
        <f>'[1]8'!H$992</f>
        <v>0</v>
      </c>
      <c r="K22" s="101">
        <f>'[1]8'!P$992</f>
        <v>0</v>
      </c>
      <c r="L22" s="101">
        <f>'[1]8'!Y$992</f>
        <v>0</v>
      </c>
      <c r="M22" s="101">
        <f>'[1]8'!AA$992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0</v>
      </c>
      <c r="F23" s="101">
        <f>'[1]8'!D$993</f>
        <v>0</v>
      </c>
      <c r="G23" s="101">
        <f>'[1]8'!E$993</f>
        <v>0</v>
      </c>
      <c r="H23" s="102">
        <f>'[1]8'!F$993</f>
        <v>0</v>
      </c>
      <c r="I23" s="101">
        <f>'[1]8'!G$993</f>
        <v>0</v>
      </c>
      <c r="J23" s="103">
        <f>'[1]8'!H$993</f>
        <v>0</v>
      </c>
      <c r="K23" s="101">
        <f>'[1]8'!P$993</f>
        <v>0</v>
      </c>
      <c r="L23" s="101">
        <f>'[1]8'!Y$993</f>
        <v>0</v>
      </c>
      <c r="M23" s="101">
        <f>'[1]8'!AA$993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0</v>
      </c>
      <c r="F24" s="101">
        <f>'[1]8'!D$994</f>
        <v>0</v>
      </c>
      <c r="G24" s="101">
        <f>'[1]8'!E$994</f>
        <v>0</v>
      </c>
      <c r="H24" s="102">
        <f>'[1]8'!F$994</f>
        <v>0</v>
      </c>
      <c r="I24" s="101">
        <f>'[1]8'!G$994</f>
        <v>0</v>
      </c>
      <c r="J24" s="103">
        <f>'[1]8'!H$994</f>
        <v>0</v>
      </c>
      <c r="K24" s="101">
        <f>'[1]8'!P$994</f>
        <v>0</v>
      </c>
      <c r="L24" s="101">
        <f>'[1]8'!Y$994</f>
        <v>0</v>
      </c>
      <c r="M24" s="101">
        <f>'[1]8'!AA$994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0</v>
      </c>
      <c r="H25" s="102">
        <f>'[1]8'!F$995</f>
        <v>0</v>
      </c>
      <c r="I25" s="101">
        <f>'[1]8'!G$995</f>
        <v>0</v>
      </c>
      <c r="J25" s="103">
        <f>'[1]8'!H$995</f>
        <v>0</v>
      </c>
      <c r="K25" s="101">
        <f>'[1]8'!P$995</f>
        <v>0</v>
      </c>
      <c r="L25" s="101">
        <f>'[1]8'!Y$995</f>
        <v>0</v>
      </c>
      <c r="M25" s="101">
        <f>'[1]8'!AA$995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0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0</v>
      </c>
      <c r="H28" s="102">
        <f>'[1]8'!F$998</f>
        <v>0</v>
      </c>
      <c r="I28" s="101">
        <f>'[1]8'!G$998</f>
        <v>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0</v>
      </c>
      <c r="F29" s="101">
        <f>'[1]8'!D$999</f>
        <v>0</v>
      </c>
      <c r="G29" s="101">
        <f>'[1]8'!E$999</f>
        <v>0</v>
      </c>
      <c r="H29" s="102">
        <f>'[1]8'!F$999</f>
        <v>0</v>
      </c>
      <c r="I29" s="101">
        <f>'[1]8'!G$999</f>
        <v>0</v>
      </c>
      <c r="J29" s="103">
        <f>'[1]8'!H$999</f>
        <v>0</v>
      </c>
      <c r="K29" s="101">
        <f>'[1]8'!P$999</f>
        <v>0</v>
      </c>
      <c r="L29" s="101">
        <f>'[1]8'!Y$999</f>
        <v>0</v>
      </c>
      <c r="M29" s="101">
        <f>'[1]8'!AA$999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0</v>
      </c>
      <c r="F32" s="101">
        <f>'[1]8'!D$1002</f>
        <v>0</v>
      </c>
      <c r="G32" s="101">
        <f>'[1]8'!E$1002</f>
        <v>0</v>
      </c>
      <c r="H32" s="102">
        <f>'[1]8'!F$1002</f>
        <v>0</v>
      </c>
      <c r="I32" s="101">
        <f>'[1]8'!G$1002</f>
        <v>0</v>
      </c>
      <c r="J32" s="103">
        <f>'[1]8'!H$1002</f>
        <v>0</v>
      </c>
      <c r="K32" s="101">
        <f>'[1]8'!P$1002</f>
        <v>0</v>
      </c>
      <c r="L32" s="101">
        <f>'[1]8'!Y$1002</f>
        <v>0</v>
      </c>
      <c r="M32" s="101">
        <f>'[1]8'!AA$1002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0</v>
      </c>
      <c r="F37" s="101">
        <f>'[1]8'!D$1007</f>
        <v>0</v>
      </c>
      <c r="G37" s="101">
        <f>'[1]8'!E$1007</f>
        <v>0</v>
      </c>
      <c r="H37" s="102">
        <f>'[1]8'!F$1007</f>
        <v>0</v>
      </c>
      <c r="I37" s="101">
        <f>'[1]8'!G$1007</f>
        <v>0</v>
      </c>
      <c r="J37" s="103">
        <f>'[1]8'!H$1007</f>
        <v>0</v>
      </c>
      <c r="K37" s="101">
        <f>'[1]8'!P$1007</f>
        <v>0</v>
      </c>
      <c r="L37" s="101">
        <f>'[1]8'!Y$1007</f>
        <v>0</v>
      </c>
      <c r="M37" s="101">
        <f>'[1]8'!AA$1007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0</v>
      </c>
      <c r="F38" s="101">
        <f>'[1]8'!D$1008</f>
        <v>0</v>
      </c>
      <c r="G38" s="101">
        <f>'[1]8'!E$1008</f>
        <v>0</v>
      </c>
      <c r="H38" s="102">
        <f>'[1]8'!F$1008</f>
        <v>0</v>
      </c>
      <c r="I38" s="101">
        <f>'[1]8'!G$1008</f>
        <v>0</v>
      </c>
      <c r="J38" s="103">
        <f>'[1]8'!H$1008</f>
        <v>0</v>
      </c>
      <c r="K38" s="101">
        <f>'[1]8'!P$1008</f>
        <v>0</v>
      </c>
      <c r="L38" s="101">
        <f>'[1]8'!Y$1008</f>
        <v>0</v>
      </c>
      <c r="M38" s="101">
        <f>'[1]8'!AA$1008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0</v>
      </c>
      <c r="F39" s="101">
        <f>'[1]8'!D$1009</f>
        <v>0</v>
      </c>
      <c r="G39" s="101">
        <f>'[1]8'!E$1009</f>
        <v>0</v>
      </c>
      <c r="H39" s="102">
        <f>'[1]8'!F$1009</f>
        <v>0</v>
      </c>
      <c r="I39" s="101">
        <f>'[1]8'!G$1009</f>
        <v>0</v>
      </c>
      <c r="J39" s="103">
        <f>'[1]8'!H$1009</f>
        <v>0</v>
      </c>
      <c r="K39" s="101">
        <f>'[1]8'!P$1009</f>
        <v>0</v>
      </c>
      <c r="L39" s="101">
        <f>'[1]8'!Y$1009</f>
        <v>0</v>
      </c>
      <c r="M39" s="101">
        <f>'[1]8'!AA$1009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0</v>
      </c>
      <c r="F40" s="101">
        <f>'[1]8'!D$1010</f>
        <v>0</v>
      </c>
      <c r="G40" s="101">
        <f>'[1]8'!E$1010</f>
        <v>0</v>
      </c>
      <c r="H40" s="102">
        <f>'[1]8'!F$1010</f>
        <v>0</v>
      </c>
      <c r="I40" s="101">
        <f>'[1]8'!G$1010</f>
        <v>0</v>
      </c>
      <c r="J40" s="103">
        <f>'[1]8'!H$1010</f>
        <v>0</v>
      </c>
      <c r="K40" s="101">
        <f>'[1]8'!P$1010</f>
        <v>0</v>
      </c>
      <c r="L40" s="101">
        <f>'[1]8'!Y$1010</f>
        <v>0</v>
      </c>
      <c r="M40" s="101">
        <f>'[1]8'!AA$1010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0</v>
      </c>
      <c r="F41" s="101">
        <f>'[1]8'!D$1011</f>
        <v>0</v>
      </c>
      <c r="G41" s="101">
        <f>'[1]8'!E$1011</f>
        <v>0</v>
      </c>
      <c r="H41" s="102">
        <f>'[1]8'!F$1011</f>
        <v>0</v>
      </c>
      <c r="I41" s="101">
        <f>'[1]8'!G$1011</f>
        <v>0</v>
      </c>
      <c r="J41" s="103">
        <f>'[1]8'!H$1011</f>
        <v>0</v>
      </c>
      <c r="K41" s="101">
        <f>'[1]8'!P$1011</f>
        <v>0</v>
      </c>
      <c r="L41" s="101">
        <f>'[1]8'!Y$1011</f>
        <v>0</v>
      </c>
      <c r="M41" s="101">
        <f>'[1]8'!AA$1011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0</v>
      </c>
      <c r="F42" s="101">
        <f>'[1]8'!D$1012</f>
        <v>0</v>
      </c>
      <c r="G42" s="101">
        <f>'[1]8'!E$1012</f>
        <v>0</v>
      </c>
      <c r="H42" s="102">
        <f>'[1]8'!F$1012</f>
        <v>0</v>
      </c>
      <c r="I42" s="101">
        <f>'[1]8'!G$1012</f>
        <v>0</v>
      </c>
      <c r="J42" s="103">
        <f>'[1]8'!H$1012</f>
        <v>0</v>
      </c>
      <c r="K42" s="101">
        <f>'[1]8'!P$1012</f>
        <v>0</v>
      </c>
      <c r="L42" s="101">
        <f>'[1]8'!Y$1012</f>
        <v>0</v>
      </c>
      <c r="M42" s="101">
        <f>'[1]8'!AA$1012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0</v>
      </c>
      <c r="F43" s="101">
        <f>'[1]8'!D$1013</f>
        <v>0</v>
      </c>
      <c r="G43" s="101">
        <f>'[1]8'!E$1013</f>
        <v>0</v>
      </c>
      <c r="H43" s="102">
        <f>'[1]8'!F$1013</f>
        <v>0</v>
      </c>
      <c r="I43" s="101">
        <f>'[1]8'!G$1013</f>
        <v>0</v>
      </c>
      <c r="J43" s="103">
        <f>'[1]8'!H$1013</f>
        <v>0</v>
      </c>
      <c r="K43" s="101">
        <f>'[1]8'!P$1013</f>
        <v>0</v>
      </c>
      <c r="L43" s="101">
        <f>'[1]8'!Y$1013</f>
        <v>0</v>
      </c>
      <c r="M43" s="101">
        <f>'[1]8'!AA$1013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0</v>
      </c>
      <c r="F44" s="101">
        <f>'[1]8'!D$1014</f>
        <v>0</v>
      </c>
      <c r="G44" s="101">
        <f>'[1]8'!E$1014</f>
        <v>0</v>
      </c>
      <c r="H44" s="102">
        <f>'[1]8'!F$1014</f>
        <v>0</v>
      </c>
      <c r="I44" s="101">
        <f>'[1]8'!G$1014</f>
        <v>0</v>
      </c>
      <c r="J44" s="103">
        <f>'[1]8'!H$1014</f>
        <v>0</v>
      </c>
      <c r="K44" s="101">
        <f>'[1]8'!P$1014</f>
        <v>0</v>
      </c>
      <c r="L44" s="101">
        <f>'[1]8'!Y$1014</f>
        <v>0</v>
      </c>
      <c r="M44" s="101">
        <f>'[1]8'!AA$1014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0</v>
      </c>
      <c r="F45" s="101">
        <f>'[1]8'!D$1015</f>
        <v>0</v>
      </c>
      <c r="G45" s="101">
        <f>'[1]8'!E$1015</f>
        <v>0</v>
      </c>
      <c r="H45" s="102">
        <f>'[1]8'!F$1015</f>
        <v>0</v>
      </c>
      <c r="I45" s="101">
        <f>'[1]8'!G$1015</f>
        <v>0</v>
      </c>
      <c r="J45" s="103">
        <f>'[1]8'!H$1015</f>
        <v>0</v>
      </c>
      <c r="K45" s="101">
        <f>'[1]8'!P$1015</f>
        <v>0</v>
      </c>
      <c r="L45" s="101">
        <f>'[1]8'!Y$1015</f>
        <v>0</v>
      </c>
      <c r="M45" s="101">
        <f>'[1]8'!AA$1015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0</v>
      </c>
      <c r="F46" s="94">
        <f>'[1]8'!D$1016</f>
        <v>0</v>
      </c>
      <c r="G46" s="94">
        <f>'[1]8'!E$1016</f>
        <v>0</v>
      </c>
      <c r="H46" s="95">
        <f>'[1]8'!F$1016</f>
        <v>0</v>
      </c>
      <c r="I46" s="94">
        <f>'[1]8'!G$1016</f>
        <v>0</v>
      </c>
      <c r="J46" s="96">
        <f>'[1]8'!H$1016</f>
        <v>0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0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0</v>
      </c>
      <c r="F57" s="88">
        <f>'[1]8'!D$1026</f>
        <v>0</v>
      </c>
      <c r="G57" s="88">
        <f>'[1]8'!E$1026</f>
        <v>0</v>
      </c>
      <c r="H57" s="89">
        <f>'[1]8'!F$1026</f>
        <v>0</v>
      </c>
      <c r="I57" s="88">
        <f>'[1]8'!G$1026</f>
        <v>0</v>
      </c>
      <c r="J57" s="90">
        <f>'[1]8'!H$1026</f>
        <v>0</v>
      </c>
      <c r="K57" s="88">
        <f>'[1]8'!P$1026</f>
        <v>0</v>
      </c>
      <c r="L57" s="88">
        <f>'[1]8'!Y$1026</f>
        <v>0</v>
      </c>
      <c r="M57" s="88">
        <f>'[1]8'!AA$1026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0</v>
      </c>
      <c r="F61" s="94">
        <f>'[1]8'!D$1030</f>
        <v>0</v>
      </c>
      <c r="G61" s="94">
        <f>'[1]8'!E$1030</f>
        <v>0</v>
      </c>
      <c r="H61" s="95">
        <f>'[1]8'!F$1030</f>
        <v>0</v>
      </c>
      <c r="I61" s="94">
        <f>'[1]8'!G$1030</f>
        <v>0</v>
      </c>
      <c r="J61" s="96">
        <f>'[1]8'!H$1030</f>
        <v>0</v>
      </c>
      <c r="K61" s="94">
        <f>'[1]8'!P$1030</f>
        <v>0</v>
      </c>
      <c r="L61" s="94">
        <f>'[1]8'!Y$1030</f>
        <v>0</v>
      </c>
      <c r="M61" s="94">
        <f>'[1]8'!AA$1030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0</v>
      </c>
      <c r="F70" s="94">
        <f>'[1]8'!D$1039</f>
        <v>0</v>
      </c>
      <c r="G70" s="94">
        <f>'[1]8'!E$1039</f>
        <v>0</v>
      </c>
      <c r="H70" s="95">
        <f>'[1]8'!F$1039</f>
        <v>0</v>
      </c>
      <c r="I70" s="94">
        <f>'[1]8'!G$1039</f>
        <v>0</v>
      </c>
      <c r="J70" s="96">
        <f>'[1]8'!H$1039</f>
        <v>0</v>
      </c>
      <c r="K70" s="94">
        <f>'[1]8'!P$1039</f>
        <v>0</v>
      </c>
      <c r="L70" s="94">
        <f>'[1]8'!Y$1039</f>
        <v>0</v>
      </c>
      <c r="M70" s="96">
        <f>'[1]8'!AA$1039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0</v>
      </c>
      <c r="F74" s="88">
        <f>'[1]8'!D$1042</f>
        <v>0</v>
      </c>
      <c r="G74" s="88">
        <f>'[1]8'!E$1042</f>
        <v>0</v>
      </c>
      <c r="H74" s="89">
        <f>'[1]8'!F$1042</f>
        <v>0</v>
      </c>
      <c r="I74" s="88">
        <f>'[1]8'!G$1042</f>
        <v>0</v>
      </c>
      <c r="J74" s="90">
        <f>'[1]8'!H$1042</f>
        <v>0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0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0</v>
      </c>
      <c r="H79" s="89">
        <f>'[1]8'!F$1046</f>
        <v>0</v>
      </c>
      <c r="I79" s="88">
        <f>'[1]8'!G$1046</f>
        <v>0</v>
      </c>
      <c r="J79" s="90">
        <f>'[1]8'!H$1046</f>
        <v>0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0</v>
      </c>
      <c r="L80" s="94">
        <f>'[1]8'!Y$1047</f>
        <v>0</v>
      </c>
      <c r="M80" s="94">
        <f>'[1]8'!AA$1047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0</v>
      </c>
      <c r="I82" s="88">
        <f>'[1]8'!G$1049</f>
        <v>0</v>
      </c>
      <c r="J82" s="90">
        <f>'[1]8'!H$1049</f>
        <v>0</v>
      </c>
      <c r="K82" s="88">
        <f>'[1]8'!P$1049</f>
        <v>0</v>
      </c>
      <c r="L82" s="88">
        <f>'[1]8'!Y$1049</f>
        <v>0</v>
      </c>
      <c r="M82" s="88">
        <f>'[1]8'!AA$1049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0</v>
      </c>
      <c r="F83" s="94">
        <f>'[1]8'!D$1050</f>
        <v>0</v>
      </c>
      <c r="G83" s="94">
        <f>'[1]8'!E$1050</f>
        <v>0</v>
      </c>
      <c r="H83" s="95">
        <f>'[1]8'!F$1050</f>
        <v>0</v>
      </c>
      <c r="I83" s="94">
        <f>'[1]8'!G$1050</f>
        <v>0</v>
      </c>
      <c r="J83" s="96">
        <f>'[1]8'!H$1050</f>
        <v>0</v>
      </c>
      <c r="K83" s="94">
        <f>'[1]8'!P$1050</f>
        <v>0</v>
      </c>
      <c r="L83" s="94">
        <f>'[1]8'!Y$1050</f>
        <v>0</v>
      </c>
      <c r="M83" s="94">
        <f>'[1]8'!AA$1050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0</v>
      </c>
      <c r="G87" s="101">
        <f>'[1]8'!E$1054</f>
        <v>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0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'[1]8'!$B$15)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0</v>
      </c>
      <c r="F6" s="88">
        <f>'[1]8'!D$1126</f>
        <v>0</v>
      </c>
      <c r="G6" s="88">
        <f>'[1]8'!E$1126</f>
        <v>0</v>
      </c>
      <c r="H6" s="89">
        <f>'[1]8'!F$1126</f>
        <v>0</v>
      </c>
      <c r="I6" s="88">
        <f>'[1]8'!G$1126</f>
        <v>0</v>
      </c>
      <c r="J6" s="90">
        <f>'[1]8'!H$1126</f>
        <v>0</v>
      </c>
      <c r="K6" s="88">
        <f>'[1]8'!P$1126</f>
        <v>0</v>
      </c>
      <c r="L6" s="88">
        <f>'[1]8'!Y$1126</f>
        <v>0</v>
      </c>
      <c r="M6" s="88">
        <f>'[1]8'!AA$1126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0</v>
      </c>
      <c r="F7" s="94">
        <f>'[1]8'!D$1127</f>
        <v>0</v>
      </c>
      <c r="G7" s="94">
        <f>'[1]8'!E$1127</f>
        <v>0</v>
      </c>
      <c r="H7" s="95">
        <f>'[1]8'!F$1127</f>
        <v>0</v>
      </c>
      <c r="I7" s="94">
        <f>'[1]8'!G$1127</f>
        <v>0</v>
      </c>
      <c r="J7" s="96">
        <f>'[1]8'!H$1127</f>
        <v>0</v>
      </c>
      <c r="K7" s="94">
        <f>'[1]8'!P$1127</f>
        <v>0</v>
      </c>
      <c r="L7" s="94">
        <f>'[1]8'!Y$1127</f>
        <v>0</v>
      </c>
      <c r="M7" s="94">
        <f>'[1]8'!AA$1127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0</v>
      </c>
      <c r="F9" s="88">
        <f>'[1]8'!D$1129</f>
        <v>0</v>
      </c>
      <c r="G9" s="88">
        <f>'[1]8'!E$1129</f>
        <v>0</v>
      </c>
      <c r="H9" s="89">
        <f>'[1]8'!F$1129</f>
        <v>0</v>
      </c>
      <c r="I9" s="88">
        <f>'[1]8'!G$1129</f>
        <v>0</v>
      </c>
      <c r="J9" s="90">
        <f>'[1]8'!H$1129</f>
        <v>0</v>
      </c>
      <c r="K9" s="88">
        <f>'[1]8'!P$1129</f>
        <v>0</v>
      </c>
      <c r="L9" s="88">
        <f>'[1]8'!Y$1129</f>
        <v>0</v>
      </c>
      <c r="M9" s="88">
        <f>'[1]8'!AA$1129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0</v>
      </c>
      <c r="F10" s="101">
        <f>'[1]8'!D$1130</f>
        <v>0</v>
      </c>
      <c r="G10" s="101">
        <f>'[1]8'!E$1130</f>
        <v>0</v>
      </c>
      <c r="H10" s="102">
        <f>'[1]8'!F$1130</f>
        <v>0</v>
      </c>
      <c r="I10" s="101">
        <f>'[1]8'!G$1130</f>
        <v>0</v>
      </c>
      <c r="J10" s="103">
        <f>'[1]8'!H$1130</f>
        <v>0</v>
      </c>
      <c r="K10" s="101">
        <f>'[1]8'!P$1130</f>
        <v>0</v>
      </c>
      <c r="L10" s="101">
        <f>'[1]8'!Y$1130</f>
        <v>0</v>
      </c>
      <c r="M10" s="101">
        <f>'[1]8'!AA$1130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0</v>
      </c>
      <c r="F11" s="101">
        <f>'[1]8'!D$1131</f>
        <v>0</v>
      </c>
      <c r="G11" s="101">
        <f>'[1]8'!E$1131</f>
        <v>0</v>
      </c>
      <c r="H11" s="102">
        <f>'[1]8'!F$1131</f>
        <v>0</v>
      </c>
      <c r="I11" s="101">
        <f>'[1]8'!G$1131</f>
        <v>0</v>
      </c>
      <c r="J11" s="103">
        <f>'[1]8'!H$1131</f>
        <v>0</v>
      </c>
      <c r="K11" s="101">
        <f>'[1]8'!P$1131</f>
        <v>0</v>
      </c>
      <c r="L11" s="101">
        <f>'[1]8'!Y$1131</f>
        <v>0</v>
      </c>
      <c r="M11" s="101">
        <f>'[1]8'!AA$1131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0</v>
      </c>
      <c r="F14" s="101">
        <f>'[1]8'!D$1134</f>
        <v>0</v>
      </c>
      <c r="G14" s="101">
        <f>'[1]8'!E$1134</f>
        <v>0</v>
      </c>
      <c r="H14" s="102">
        <f>'[1]8'!F$1134</f>
        <v>0</v>
      </c>
      <c r="I14" s="101">
        <f>'[1]8'!G$1134</f>
        <v>0</v>
      </c>
      <c r="J14" s="103">
        <f>'[1]8'!H$1134</f>
        <v>0</v>
      </c>
      <c r="K14" s="101">
        <f>'[1]8'!P$1134</f>
        <v>0</v>
      </c>
      <c r="L14" s="101">
        <f>'[1]8'!Y$1134</f>
        <v>0</v>
      </c>
      <c r="M14" s="101">
        <f>'[1]8'!AA$1134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0</v>
      </c>
      <c r="F15" s="101">
        <f>'[1]8'!D$1135</f>
        <v>0</v>
      </c>
      <c r="G15" s="101">
        <f>'[1]8'!E$1135</f>
        <v>0</v>
      </c>
      <c r="H15" s="102">
        <f>'[1]8'!F$1135</f>
        <v>0</v>
      </c>
      <c r="I15" s="101">
        <f>'[1]8'!G$1135</f>
        <v>0</v>
      </c>
      <c r="J15" s="103">
        <f>'[1]8'!H$1135</f>
        <v>0</v>
      </c>
      <c r="K15" s="101">
        <f>'[1]8'!P$1135</f>
        <v>0</v>
      </c>
      <c r="L15" s="101">
        <f>'[1]8'!Y$1135</f>
        <v>0</v>
      </c>
      <c r="M15" s="101">
        <f>'[1]8'!AA$1135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0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0</v>
      </c>
      <c r="F18" s="101">
        <f>'[1]8'!D$1138</f>
        <v>0</v>
      </c>
      <c r="G18" s="101">
        <f>'[1]8'!E$1138</f>
        <v>0</v>
      </c>
      <c r="H18" s="102">
        <f>'[1]8'!F$1138</f>
        <v>0</v>
      </c>
      <c r="I18" s="101">
        <f>'[1]8'!G$1138</f>
        <v>0</v>
      </c>
      <c r="J18" s="103">
        <f>'[1]8'!H$1138</f>
        <v>0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0</v>
      </c>
      <c r="F22" s="101">
        <f>'[1]8'!D$1142</f>
        <v>0</v>
      </c>
      <c r="G22" s="101">
        <f>'[1]8'!E$1142</f>
        <v>0</v>
      </c>
      <c r="H22" s="102">
        <f>'[1]8'!F$1142</f>
        <v>0</v>
      </c>
      <c r="I22" s="101">
        <f>'[1]8'!G$1142</f>
        <v>0</v>
      </c>
      <c r="J22" s="103">
        <f>'[1]8'!H$1142</f>
        <v>0</v>
      </c>
      <c r="K22" s="101">
        <f>'[1]8'!P$1142</f>
        <v>0</v>
      </c>
      <c r="L22" s="101">
        <f>'[1]8'!Y$1142</f>
        <v>0</v>
      </c>
      <c r="M22" s="101">
        <f>'[1]8'!AA$1142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0</v>
      </c>
      <c r="F23" s="101">
        <f>'[1]8'!D$1143</f>
        <v>0</v>
      </c>
      <c r="G23" s="101">
        <f>'[1]8'!E$1143</f>
        <v>0</v>
      </c>
      <c r="H23" s="102">
        <f>'[1]8'!F$1143</f>
        <v>0</v>
      </c>
      <c r="I23" s="101">
        <f>'[1]8'!G$1143</f>
        <v>0</v>
      </c>
      <c r="J23" s="103">
        <f>'[1]8'!H$1143</f>
        <v>0</v>
      </c>
      <c r="K23" s="101">
        <f>'[1]8'!P$1143</f>
        <v>0</v>
      </c>
      <c r="L23" s="101">
        <f>'[1]8'!Y$1143</f>
        <v>0</v>
      </c>
      <c r="M23" s="101">
        <f>'[1]8'!AA$1143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0</v>
      </c>
      <c r="F24" s="101">
        <f>'[1]8'!D$1144</f>
        <v>0</v>
      </c>
      <c r="G24" s="101">
        <f>'[1]8'!E$1144</f>
        <v>0</v>
      </c>
      <c r="H24" s="102">
        <f>'[1]8'!F$1144</f>
        <v>0</v>
      </c>
      <c r="I24" s="101">
        <f>'[1]8'!G$1144</f>
        <v>0</v>
      </c>
      <c r="J24" s="103">
        <f>'[1]8'!H$1144</f>
        <v>0</v>
      </c>
      <c r="K24" s="101">
        <f>'[1]8'!P$1144</f>
        <v>0</v>
      </c>
      <c r="L24" s="101">
        <f>'[1]8'!Y$1144</f>
        <v>0</v>
      </c>
      <c r="M24" s="101">
        <f>'[1]8'!AA$1144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0</v>
      </c>
      <c r="G25" s="101">
        <f>'[1]8'!E$1145</f>
        <v>0</v>
      </c>
      <c r="H25" s="102">
        <f>'[1]8'!F$1145</f>
        <v>0</v>
      </c>
      <c r="I25" s="101">
        <f>'[1]8'!G$1145</f>
        <v>0</v>
      </c>
      <c r="J25" s="103">
        <f>'[1]8'!H$1145</f>
        <v>0</v>
      </c>
      <c r="K25" s="101">
        <f>'[1]8'!P$1145</f>
        <v>0</v>
      </c>
      <c r="L25" s="101">
        <f>'[1]8'!Y$1145</f>
        <v>0</v>
      </c>
      <c r="M25" s="101">
        <f>'[1]8'!AA$1145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0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0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0</v>
      </c>
      <c r="H28" s="102">
        <f>'[1]8'!F$1148</f>
        <v>0</v>
      </c>
      <c r="I28" s="101">
        <f>'[1]8'!G$1148</f>
        <v>0</v>
      </c>
      <c r="J28" s="103">
        <f>'[1]8'!H$1148</f>
        <v>0</v>
      </c>
      <c r="K28" s="101">
        <f>'[1]8'!P$1148</f>
        <v>0</v>
      </c>
      <c r="L28" s="101">
        <f>'[1]8'!Y$1148</f>
        <v>0</v>
      </c>
      <c r="M28" s="101">
        <f>'[1]8'!AA$1148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0</v>
      </c>
      <c r="F29" s="101">
        <f>'[1]8'!D$1149</f>
        <v>0</v>
      </c>
      <c r="G29" s="101">
        <f>'[1]8'!E$1149</f>
        <v>0</v>
      </c>
      <c r="H29" s="102">
        <f>'[1]8'!F$1149</f>
        <v>0</v>
      </c>
      <c r="I29" s="101">
        <f>'[1]8'!G$1149</f>
        <v>0</v>
      </c>
      <c r="J29" s="103">
        <f>'[1]8'!H$1149</f>
        <v>0</v>
      </c>
      <c r="K29" s="101">
        <f>'[1]8'!P$1149</f>
        <v>0</v>
      </c>
      <c r="L29" s="101">
        <f>'[1]8'!Y$1149</f>
        <v>0</v>
      </c>
      <c r="M29" s="101">
        <f>'[1]8'!AA$1149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0</v>
      </c>
      <c r="F30" s="101">
        <f>'[1]8'!D$1150</f>
        <v>0</v>
      </c>
      <c r="G30" s="101">
        <f>'[1]8'!E$1150</f>
        <v>0</v>
      </c>
      <c r="H30" s="102">
        <f>'[1]8'!F$1150</f>
        <v>0</v>
      </c>
      <c r="I30" s="101">
        <f>'[1]8'!G$1150</f>
        <v>0</v>
      </c>
      <c r="J30" s="103">
        <f>'[1]8'!H$1150</f>
        <v>0</v>
      </c>
      <c r="K30" s="101">
        <f>'[1]8'!P$1150</f>
        <v>0</v>
      </c>
      <c r="L30" s="101">
        <f>'[1]8'!Y$1150</f>
        <v>0</v>
      </c>
      <c r="M30" s="101">
        <f>'[1]8'!AA$1150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0</v>
      </c>
      <c r="F31" s="101">
        <f>'[1]8'!D$1151</f>
        <v>0</v>
      </c>
      <c r="G31" s="101">
        <f>'[1]8'!E$1151</f>
        <v>0</v>
      </c>
      <c r="H31" s="102">
        <f>'[1]8'!F$1151</f>
        <v>0</v>
      </c>
      <c r="I31" s="101">
        <f>'[1]8'!G$1151</f>
        <v>0</v>
      </c>
      <c r="J31" s="103">
        <f>'[1]8'!H$1151</f>
        <v>0</v>
      </c>
      <c r="K31" s="101">
        <f>'[1]8'!P$1151</f>
        <v>0</v>
      </c>
      <c r="L31" s="101">
        <f>'[1]8'!Y$1151</f>
        <v>0</v>
      </c>
      <c r="M31" s="101">
        <f>'[1]8'!AA$1151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0</v>
      </c>
      <c r="F32" s="101">
        <f>'[1]8'!D$1152</f>
        <v>0</v>
      </c>
      <c r="G32" s="101">
        <f>'[1]8'!E$1152</f>
        <v>0</v>
      </c>
      <c r="H32" s="102">
        <f>'[1]8'!F$1152</f>
        <v>0</v>
      </c>
      <c r="I32" s="101">
        <f>'[1]8'!G$1152</f>
        <v>0</v>
      </c>
      <c r="J32" s="103">
        <f>'[1]8'!H$1152</f>
        <v>0</v>
      </c>
      <c r="K32" s="101">
        <f>'[1]8'!P$1152</f>
        <v>0</v>
      </c>
      <c r="L32" s="101">
        <f>'[1]8'!Y$1152</f>
        <v>0</v>
      </c>
      <c r="M32" s="101">
        <f>'[1]8'!AA$1152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0</v>
      </c>
      <c r="G33" s="101">
        <f>'[1]8'!E$1153</f>
        <v>0</v>
      </c>
      <c r="H33" s="102">
        <f>'[1]8'!F$1153</f>
        <v>0</v>
      </c>
      <c r="I33" s="101">
        <f>'[1]8'!G$1153</f>
        <v>0</v>
      </c>
      <c r="J33" s="103">
        <f>'[1]8'!H$1153</f>
        <v>0</v>
      </c>
      <c r="K33" s="101">
        <f>'[1]8'!P$1153</f>
        <v>0</v>
      </c>
      <c r="L33" s="101">
        <f>'[1]8'!Y$1153</f>
        <v>0</v>
      </c>
      <c r="M33" s="101">
        <f>'[1]8'!AA$1153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0</v>
      </c>
      <c r="F34" s="101">
        <f>'[1]8'!D$1154</f>
        <v>0</v>
      </c>
      <c r="G34" s="101">
        <f>'[1]8'!E$1154</f>
        <v>0</v>
      </c>
      <c r="H34" s="102">
        <f>'[1]8'!F$1154</f>
        <v>0</v>
      </c>
      <c r="I34" s="101">
        <f>'[1]8'!G$1154</f>
        <v>0</v>
      </c>
      <c r="J34" s="103">
        <f>'[1]8'!H$1154</f>
        <v>0</v>
      </c>
      <c r="K34" s="101">
        <f>'[1]8'!P$1154</f>
        <v>0</v>
      </c>
      <c r="L34" s="101">
        <f>'[1]8'!Y$1154</f>
        <v>0</v>
      </c>
      <c r="M34" s="101">
        <f>'[1]8'!AA$1154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0</v>
      </c>
      <c r="I36" s="101">
        <f>'[1]8'!G$1156</f>
        <v>0</v>
      </c>
      <c r="J36" s="103">
        <f>'[1]8'!H$1156</f>
        <v>0</v>
      </c>
      <c r="K36" s="101">
        <f>'[1]8'!P$1156</f>
        <v>0</v>
      </c>
      <c r="L36" s="101">
        <f>'[1]8'!Y$1156</f>
        <v>0</v>
      </c>
      <c r="M36" s="101">
        <f>'[1]8'!AA$1156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0</v>
      </c>
      <c r="F37" s="101">
        <f>'[1]8'!D$1157</f>
        <v>0</v>
      </c>
      <c r="G37" s="101">
        <f>'[1]8'!E$1157</f>
        <v>0</v>
      </c>
      <c r="H37" s="102">
        <f>'[1]8'!F$1157</f>
        <v>0</v>
      </c>
      <c r="I37" s="101">
        <f>'[1]8'!G$1157</f>
        <v>0</v>
      </c>
      <c r="J37" s="103">
        <f>'[1]8'!H$1157</f>
        <v>0</v>
      </c>
      <c r="K37" s="101">
        <f>'[1]8'!P$1157</f>
        <v>0</v>
      </c>
      <c r="L37" s="101">
        <f>'[1]8'!Y$1157</f>
        <v>0</v>
      </c>
      <c r="M37" s="101">
        <f>'[1]8'!AA$1157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0</v>
      </c>
      <c r="F38" s="101">
        <f>'[1]8'!D$1158</f>
        <v>0</v>
      </c>
      <c r="G38" s="101">
        <f>'[1]8'!E$1158</f>
        <v>0</v>
      </c>
      <c r="H38" s="102">
        <f>'[1]8'!F$1158</f>
        <v>0</v>
      </c>
      <c r="I38" s="101">
        <f>'[1]8'!G$1158</f>
        <v>0</v>
      </c>
      <c r="J38" s="103">
        <f>'[1]8'!H$1158</f>
        <v>0</v>
      </c>
      <c r="K38" s="101">
        <f>'[1]8'!P$1158</f>
        <v>0</v>
      </c>
      <c r="L38" s="101">
        <f>'[1]8'!Y$1158</f>
        <v>0</v>
      </c>
      <c r="M38" s="101">
        <f>'[1]8'!AA$1158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0</v>
      </c>
      <c r="F39" s="101">
        <f>'[1]8'!D$1159</f>
        <v>0</v>
      </c>
      <c r="G39" s="101">
        <f>'[1]8'!E$1159</f>
        <v>0</v>
      </c>
      <c r="H39" s="102">
        <f>'[1]8'!F$1159</f>
        <v>0</v>
      </c>
      <c r="I39" s="101">
        <f>'[1]8'!G$1159</f>
        <v>0</v>
      </c>
      <c r="J39" s="103">
        <f>'[1]8'!H$1159</f>
        <v>0</v>
      </c>
      <c r="K39" s="101">
        <f>'[1]8'!P$1159</f>
        <v>0</v>
      </c>
      <c r="L39" s="101">
        <f>'[1]8'!Y$1159</f>
        <v>0</v>
      </c>
      <c r="M39" s="101">
        <f>'[1]8'!AA$1159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0</v>
      </c>
      <c r="F40" s="101">
        <f>'[1]8'!D$1160</f>
        <v>0</v>
      </c>
      <c r="G40" s="101">
        <f>'[1]8'!E$1160</f>
        <v>0</v>
      </c>
      <c r="H40" s="102">
        <f>'[1]8'!F$1160</f>
        <v>0</v>
      </c>
      <c r="I40" s="101">
        <f>'[1]8'!G$1160</f>
        <v>0</v>
      </c>
      <c r="J40" s="103">
        <f>'[1]8'!H$1160</f>
        <v>0</v>
      </c>
      <c r="K40" s="101">
        <f>'[1]8'!P$1160</f>
        <v>0</v>
      </c>
      <c r="L40" s="101">
        <f>'[1]8'!Y$1160</f>
        <v>0</v>
      </c>
      <c r="M40" s="101">
        <f>'[1]8'!AA$1160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0</v>
      </c>
      <c r="F42" s="101">
        <f>'[1]8'!D$1162</f>
        <v>0</v>
      </c>
      <c r="G42" s="101">
        <f>'[1]8'!E$1162</f>
        <v>0</v>
      </c>
      <c r="H42" s="102">
        <f>'[1]8'!F$1162</f>
        <v>0</v>
      </c>
      <c r="I42" s="101">
        <f>'[1]8'!G$1162</f>
        <v>0</v>
      </c>
      <c r="J42" s="103">
        <f>'[1]8'!H$1162</f>
        <v>0</v>
      </c>
      <c r="K42" s="101">
        <f>'[1]8'!P$1162</f>
        <v>0</v>
      </c>
      <c r="L42" s="101">
        <f>'[1]8'!Y$1162</f>
        <v>0</v>
      </c>
      <c r="M42" s="101">
        <f>'[1]8'!AA$1162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0</v>
      </c>
      <c r="F43" s="101">
        <f>'[1]8'!D$1163</f>
        <v>0</v>
      </c>
      <c r="G43" s="101">
        <f>'[1]8'!E$1163</f>
        <v>0</v>
      </c>
      <c r="H43" s="102">
        <f>'[1]8'!F$1163</f>
        <v>0</v>
      </c>
      <c r="I43" s="101">
        <f>'[1]8'!G$1163</f>
        <v>0</v>
      </c>
      <c r="J43" s="103">
        <f>'[1]8'!H$1163</f>
        <v>0</v>
      </c>
      <c r="K43" s="101">
        <f>'[1]8'!P$1163</f>
        <v>0</v>
      </c>
      <c r="L43" s="101">
        <f>'[1]8'!Y$1163</f>
        <v>0</v>
      </c>
      <c r="M43" s="101">
        <f>'[1]8'!AA$1163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0</v>
      </c>
      <c r="F44" s="101">
        <f>'[1]8'!D$1164</f>
        <v>0</v>
      </c>
      <c r="G44" s="101">
        <f>'[1]8'!E$1164</f>
        <v>0</v>
      </c>
      <c r="H44" s="102">
        <f>'[1]8'!F$1164</f>
        <v>0</v>
      </c>
      <c r="I44" s="101">
        <f>'[1]8'!G$1164</f>
        <v>0</v>
      </c>
      <c r="J44" s="103">
        <f>'[1]8'!H$1164</f>
        <v>0</v>
      </c>
      <c r="K44" s="101">
        <f>'[1]8'!P$1164</f>
        <v>0</v>
      </c>
      <c r="L44" s="101">
        <f>'[1]8'!Y$1164</f>
        <v>0</v>
      </c>
      <c r="M44" s="101">
        <f>'[1]8'!AA$1164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0</v>
      </c>
      <c r="F45" s="101">
        <f>'[1]8'!D$1165</f>
        <v>0</v>
      </c>
      <c r="G45" s="101">
        <f>'[1]8'!E$1165</f>
        <v>0</v>
      </c>
      <c r="H45" s="102">
        <f>'[1]8'!F$1165</f>
        <v>0</v>
      </c>
      <c r="I45" s="101">
        <f>'[1]8'!G$1165</f>
        <v>0</v>
      </c>
      <c r="J45" s="103">
        <f>'[1]8'!H$1165</f>
        <v>0</v>
      </c>
      <c r="K45" s="101">
        <f>'[1]8'!P$1165</f>
        <v>0</v>
      </c>
      <c r="L45" s="101">
        <f>'[1]8'!Y$1165</f>
        <v>0</v>
      </c>
      <c r="M45" s="101">
        <f>'[1]8'!AA$1165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0</v>
      </c>
      <c r="F72" s="101">
        <f>'[1]8'!D$1190</f>
        <v>0</v>
      </c>
      <c r="G72" s="101">
        <f>'[1]8'!E$1190</f>
        <v>0</v>
      </c>
      <c r="H72" s="102">
        <f>'[1]8'!F$1190</f>
        <v>0</v>
      </c>
      <c r="I72" s="101">
        <f>'[1]8'!G$1190</f>
        <v>0</v>
      </c>
      <c r="J72" s="103">
        <f>'[1]8'!H$1190</f>
        <v>0</v>
      </c>
      <c r="K72" s="101">
        <f>'[1]8'!P$1190</f>
        <v>0</v>
      </c>
      <c r="L72" s="101">
        <f>'[1]8'!Y$1190</f>
        <v>0</v>
      </c>
      <c r="M72" s="101">
        <f>'[1]8'!AA$1190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0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0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0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0</v>
      </c>
      <c r="F80" s="94">
        <f>'[1]8'!D$1197</f>
        <v>0</v>
      </c>
      <c r="G80" s="94">
        <f>'[1]8'!E$1197</f>
        <v>0</v>
      </c>
      <c r="H80" s="95">
        <f>'[1]8'!F$1197</f>
        <v>0</v>
      </c>
      <c r="I80" s="94">
        <f>'[1]8'!G$1197</f>
        <v>0</v>
      </c>
      <c r="J80" s="96">
        <f>'[1]8'!H$1197</f>
        <v>0</v>
      </c>
      <c r="K80" s="94">
        <f>'[1]8'!P$1197</f>
        <v>0</v>
      </c>
      <c r="L80" s="94">
        <f>'[1]8'!Y$1197</f>
        <v>0</v>
      </c>
      <c r="M80" s="94">
        <f>'[1]8'!AA$1197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0</v>
      </c>
      <c r="I82" s="88">
        <f>'[1]8'!G$1199</f>
        <v>0</v>
      </c>
      <c r="J82" s="90">
        <f>'[1]8'!H$1199</f>
        <v>0</v>
      </c>
      <c r="K82" s="88">
        <f>'[1]8'!P$1199</f>
        <v>0</v>
      </c>
      <c r="L82" s="88">
        <f>'[1]8'!Y$1199</f>
        <v>0</v>
      </c>
      <c r="M82" s="88">
        <f>'[1]8'!AA$1199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0</v>
      </c>
      <c r="F83" s="94">
        <f>'[1]8'!D$1200</f>
        <v>0</v>
      </c>
      <c r="G83" s="94">
        <f>'[1]8'!E$1200</f>
        <v>0</v>
      </c>
      <c r="H83" s="95">
        <f>'[1]8'!F$1200</f>
        <v>0</v>
      </c>
      <c r="I83" s="94">
        <f>'[1]8'!G$1200</f>
        <v>0</v>
      </c>
      <c r="J83" s="96">
        <f>'[1]8'!H$1200</f>
        <v>0</v>
      </c>
      <c r="K83" s="94">
        <f>'[1]8'!P$1200</f>
        <v>0</v>
      </c>
      <c r="L83" s="94">
        <f>'[1]8'!Y$1200</f>
        <v>0</v>
      </c>
      <c r="M83" s="94">
        <f>'[1]8'!AA$1200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'[1]8'!$B$16)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'[1]8'!C$1276</f>
        <v>0</v>
      </c>
      <c r="F6" s="88">
        <f>'[1]8'!D$1276</f>
        <v>0</v>
      </c>
      <c r="G6" s="88">
        <f>'[1]8'!E$1276</f>
        <v>0</v>
      </c>
      <c r="H6" s="89">
        <f>'[1]8'!F$1276</f>
        <v>0</v>
      </c>
      <c r="I6" s="88">
        <f>'[1]8'!G$1276</f>
        <v>0</v>
      </c>
      <c r="J6" s="90">
        <f>'[1]8'!H$1276</f>
        <v>0</v>
      </c>
      <c r="K6" s="88">
        <f>'[1]8'!P$1276</f>
        <v>0</v>
      </c>
      <c r="L6" s="88">
        <f>'[1]8'!Y$1276</f>
        <v>0</v>
      </c>
      <c r="M6" s="88">
        <f>'[1]8'!AA$1276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'[1]8'!C$1277</f>
        <v>0</v>
      </c>
      <c r="F7" s="94">
        <f>'[1]8'!D$1277</f>
        <v>0</v>
      </c>
      <c r="G7" s="94">
        <f>'[1]8'!E$1277</f>
        <v>0</v>
      </c>
      <c r="H7" s="95">
        <f>'[1]8'!F$1277</f>
        <v>0</v>
      </c>
      <c r="I7" s="94">
        <f>'[1]8'!G$1277</f>
        <v>0</v>
      </c>
      <c r="J7" s="96">
        <f>'[1]8'!H$1277</f>
        <v>0</v>
      </c>
      <c r="K7" s="94">
        <f>'[1]8'!P$1277</f>
        <v>0</v>
      </c>
      <c r="L7" s="94">
        <f>'[1]8'!Y$1277</f>
        <v>0</v>
      </c>
      <c r="M7" s="94">
        <f>'[1]8'!AA$1277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'[1]8'!C$1279</f>
        <v>0</v>
      </c>
      <c r="F9" s="88">
        <f>'[1]8'!D$1279</f>
        <v>0</v>
      </c>
      <c r="G9" s="88">
        <f>'[1]8'!E$1279</f>
        <v>0</v>
      </c>
      <c r="H9" s="89">
        <f>'[1]8'!F$1279</f>
        <v>0</v>
      </c>
      <c r="I9" s="88">
        <f>'[1]8'!G$1279</f>
        <v>0</v>
      </c>
      <c r="J9" s="90">
        <f>'[1]8'!H$1279</f>
        <v>0</v>
      </c>
      <c r="K9" s="88">
        <f>'[1]8'!P$1279</f>
        <v>0</v>
      </c>
      <c r="L9" s="88">
        <f>'[1]8'!Y$1279</f>
        <v>0</v>
      </c>
      <c r="M9" s="88">
        <f>'[1]8'!AA$1279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'[1]8'!C$1280</f>
        <v>0</v>
      </c>
      <c r="F10" s="101">
        <f>'[1]8'!D$1280</f>
        <v>0</v>
      </c>
      <c r="G10" s="101">
        <f>'[1]8'!E$1280</f>
        <v>0</v>
      </c>
      <c r="H10" s="102">
        <f>'[1]8'!F$1280</f>
        <v>0</v>
      </c>
      <c r="I10" s="101">
        <f>'[1]8'!G$1280</f>
        <v>0</v>
      </c>
      <c r="J10" s="103">
        <f>'[1]8'!H$1280</f>
        <v>0</v>
      </c>
      <c r="K10" s="101">
        <f>'[1]8'!P$1280</f>
        <v>0</v>
      </c>
      <c r="L10" s="101">
        <f>'[1]8'!Y$1280</f>
        <v>0</v>
      </c>
      <c r="M10" s="101">
        <f>'[1]8'!AA$1280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'[1]8'!C$1281</f>
        <v>0</v>
      </c>
      <c r="F11" s="101">
        <f>'[1]8'!D$1281</f>
        <v>0</v>
      </c>
      <c r="G11" s="101">
        <f>'[1]8'!E$1281</f>
        <v>0</v>
      </c>
      <c r="H11" s="102">
        <f>'[1]8'!F$1281</f>
        <v>0</v>
      </c>
      <c r="I11" s="101">
        <f>'[1]8'!G$1281</f>
        <v>0</v>
      </c>
      <c r="J11" s="103">
        <f>'[1]8'!H$1281</f>
        <v>0</v>
      </c>
      <c r="K11" s="101">
        <f>'[1]8'!P$1281</f>
        <v>0</v>
      </c>
      <c r="L11" s="101">
        <f>'[1]8'!Y$1281</f>
        <v>0</v>
      </c>
      <c r="M11" s="101">
        <f>'[1]8'!AA$1281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'[1]8'!C$1282</f>
        <v>0</v>
      </c>
      <c r="F12" s="101">
        <f>'[1]8'!D$1282</f>
        <v>0</v>
      </c>
      <c r="G12" s="101">
        <f>'[1]8'!E$1282</f>
        <v>0</v>
      </c>
      <c r="H12" s="102">
        <f>'[1]8'!F$1282</f>
        <v>0</v>
      </c>
      <c r="I12" s="101">
        <f>'[1]8'!G$1282</f>
        <v>0</v>
      </c>
      <c r="J12" s="103">
        <f>'[1]8'!H$1282</f>
        <v>0</v>
      </c>
      <c r="K12" s="101">
        <f>'[1]8'!P$1282</f>
        <v>0</v>
      </c>
      <c r="L12" s="101">
        <f>'[1]8'!Y$1282</f>
        <v>0</v>
      </c>
      <c r="M12" s="101">
        <f>'[1]8'!AA$1282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'[1]8'!C$1283</f>
        <v>0</v>
      </c>
      <c r="F13" s="101">
        <f>'[1]8'!D$1283</f>
        <v>0</v>
      </c>
      <c r="G13" s="101">
        <f>'[1]8'!E$1283</f>
        <v>0</v>
      </c>
      <c r="H13" s="102">
        <f>'[1]8'!F$1283</f>
        <v>0</v>
      </c>
      <c r="I13" s="101">
        <f>'[1]8'!G$1283</f>
        <v>0</v>
      </c>
      <c r="J13" s="103">
        <f>'[1]8'!H$1283</f>
        <v>0</v>
      </c>
      <c r="K13" s="101">
        <f>'[1]8'!P$1283</f>
        <v>0</v>
      </c>
      <c r="L13" s="101">
        <f>'[1]8'!Y$1283</f>
        <v>0</v>
      </c>
      <c r="M13" s="101">
        <f>'[1]8'!AA$1283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'[1]8'!C$1284</f>
        <v>0</v>
      </c>
      <c r="F14" s="101">
        <f>'[1]8'!D$1284</f>
        <v>0</v>
      </c>
      <c r="G14" s="101">
        <f>'[1]8'!E$1284</f>
        <v>0</v>
      </c>
      <c r="H14" s="102">
        <f>'[1]8'!F$1284</f>
        <v>0</v>
      </c>
      <c r="I14" s="101">
        <f>'[1]8'!G$1284</f>
        <v>0</v>
      </c>
      <c r="J14" s="103">
        <f>'[1]8'!H$1284</f>
        <v>0</v>
      </c>
      <c r="K14" s="101">
        <f>'[1]8'!P$1284</f>
        <v>0</v>
      </c>
      <c r="L14" s="101">
        <f>'[1]8'!Y$1284</f>
        <v>0</v>
      </c>
      <c r="M14" s="101">
        <f>'[1]8'!AA$1284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'[1]8'!C$1285</f>
        <v>0</v>
      </c>
      <c r="F15" s="101">
        <f>'[1]8'!D$1285</f>
        <v>0</v>
      </c>
      <c r="G15" s="101">
        <f>'[1]8'!E$1285</f>
        <v>0</v>
      </c>
      <c r="H15" s="102">
        <f>'[1]8'!F$1285</f>
        <v>0</v>
      </c>
      <c r="I15" s="101">
        <f>'[1]8'!G$1285</f>
        <v>0</v>
      </c>
      <c r="J15" s="103">
        <f>'[1]8'!H$1285</f>
        <v>0</v>
      </c>
      <c r="K15" s="101">
        <f>'[1]8'!P$1285</f>
        <v>0</v>
      </c>
      <c r="L15" s="101">
        <f>'[1]8'!Y$1285</f>
        <v>0</v>
      </c>
      <c r="M15" s="101">
        <f>'[1]8'!AA$1285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'[1]8'!C$1286</f>
        <v>0</v>
      </c>
      <c r="F16" s="101">
        <f>'[1]8'!D$1286</f>
        <v>0</v>
      </c>
      <c r="G16" s="101">
        <f>'[1]8'!E$1286</f>
        <v>0</v>
      </c>
      <c r="H16" s="102">
        <f>'[1]8'!F$1286</f>
        <v>0</v>
      </c>
      <c r="I16" s="101">
        <f>'[1]8'!G$1286</f>
        <v>0</v>
      </c>
      <c r="J16" s="103">
        <f>'[1]8'!H$1286</f>
        <v>0</v>
      </c>
      <c r="K16" s="101">
        <f>'[1]8'!P$1286</f>
        <v>0</v>
      </c>
      <c r="L16" s="101">
        <f>'[1]8'!Y$1286</f>
        <v>0</v>
      </c>
      <c r="M16" s="101">
        <f>'[1]8'!AA$1286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'[1]8'!C$1287</f>
        <v>0</v>
      </c>
      <c r="F17" s="101">
        <f>'[1]8'!D$1287</f>
        <v>0</v>
      </c>
      <c r="G17" s="101">
        <f>'[1]8'!E$1287</f>
        <v>0</v>
      </c>
      <c r="H17" s="102">
        <f>'[1]8'!F$1287</f>
        <v>0</v>
      </c>
      <c r="I17" s="101">
        <f>'[1]8'!G$1287</f>
        <v>0</v>
      </c>
      <c r="J17" s="103">
        <f>'[1]8'!H$1287</f>
        <v>0</v>
      </c>
      <c r="K17" s="101">
        <f>'[1]8'!P$1287</f>
        <v>0</v>
      </c>
      <c r="L17" s="101">
        <f>'[1]8'!Y$1287</f>
        <v>0</v>
      </c>
      <c r="M17" s="101">
        <f>'[1]8'!AA$1287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'[1]8'!C$1288</f>
        <v>0</v>
      </c>
      <c r="F18" s="101">
        <f>'[1]8'!D$1288</f>
        <v>0</v>
      </c>
      <c r="G18" s="101">
        <f>'[1]8'!E$1288</f>
        <v>0</v>
      </c>
      <c r="H18" s="102">
        <f>'[1]8'!F$1288</f>
        <v>0</v>
      </c>
      <c r="I18" s="101">
        <f>'[1]8'!G$1288</f>
        <v>0</v>
      </c>
      <c r="J18" s="103">
        <f>'[1]8'!H$1288</f>
        <v>0</v>
      </c>
      <c r="K18" s="101">
        <f>'[1]8'!P$1288</f>
        <v>0</v>
      </c>
      <c r="L18" s="101">
        <f>'[1]8'!Y$1288</f>
        <v>0</v>
      </c>
      <c r="M18" s="101">
        <f>'[1]8'!AA$1288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'[1]8'!C$1289</f>
        <v>0</v>
      </c>
      <c r="F19" s="101">
        <f>'[1]8'!D$1289</f>
        <v>0</v>
      </c>
      <c r="G19" s="101">
        <f>'[1]8'!E$1289</f>
        <v>0</v>
      </c>
      <c r="H19" s="102">
        <f>'[1]8'!F$1289</f>
        <v>0</v>
      </c>
      <c r="I19" s="101">
        <f>'[1]8'!G$1289</f>
        <v>0</v>
      </c>
      <c r="J19" s="103">
        <f>'[1]8'!H$1289</f>
        <v>0</v>
      </c>
      <c r="K19" s="101">
        <f>'[1]8'!P$1289</f>
        <v>0</v>
      </c>
      <c r="L19" s="101">
        <f>'[1]8'!Y$1289</f>
        <v>0</v>
      </c>
      <c r="M19" s="101">
        <f>'[1]8'!AA$1289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'[1]8'!C$1290</f>
        <v>0</v>
      </c>
      <c r="F20" s="101">
        <f>'[1]8'!D$1290</f>
        <v>0</v>
      </c>
      <c r="G20" s="101">
        <f>'[1]8'!E$1290</f>
        <v>0</v>
      </c>
      <c r="H20" s="102">
        <f>'[1]8'!F$1290</f>
        <v>0</v>
      </c>
      <c r="I20" s="101">
        <f>'[1]8'!G$1290</f>
        <v>0</v>
      </c>
      <c r="J20" s="103">
        <f>'[1]8'!H$1290</f>
        <v>0</v>
      </c>
      <c r="K20" s="101">
        <f>'[1]8'!P$1290</f>
        <v>0</v>
      </c>
      <c r="L20" s="101">
        <f>'[1]8'!Y$1290</f>
        <v>0</v>
      </c>
      <c r="M20" s="101">
        <f>'[1]8'!AA$1290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'[1]8'!C$1291</f>
        <v>0</v>
      </c>
      <c r="F21" s="101">
        <f>'[1]8'!D$1291</f>
        <v>0</v>
      </c>
      <c r="G21" s="101">
        <f>'[1]8'!E$1291</f>
        <v>0</v>
      </c>
      <c r="H21" s="102">
        <f>'[1]8'!F$1291</f>
        <v>0</v>
      </c>
      <c r="I21" s="101">
        <f>'[1]8'!G$1291</f>
        <v>0</v>
      </c>
      <c r="J21" s="103">
        <f>'[1]8'!H$1291</f>
        <v>0</v>
      </c>
      <c r="K21" s="101">
        <f>'[1]8'!P$1291</f>
        <v>0</v>
      </c>
      <c r="L21" s="101">
        <f>'[1]8'!Y$1291</f>
        <v>0</v>
      </c>
      <c r="M21" s="101">
        <f>'[1]8'!AA$1291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'[1]8'!C$1292</f>
        <v>0</v>
      </c>
      <c r="F22" s="101">
        <f>'[1]8'!D$1292</f>
        <v>0</v>
      </c>
      <c r="G22" s="101">
        <f>'[1]8'!E$1292</f>
        <v>0</v>
      </c>
      <c r="H22" s="102">
        <f>'[1]8'!F$1292</f>
        <v>0</v>
      </c>
      <c r="I22" s="101">
        <f>'[1]8'!G$1292</f>
        <v>0</v>
      </c>
      <c r="J22" s="103">
        <f>'[1]8'!H$1292</f>
        <v>0</v>
      </c>
      <c r="K22" s="101">
        <f>'[1]8'!P$1292</f>
        <v>0</v>
      </c>
      <c r="L22" s="101">
        <f>'[1]8'!Y$1292</f>
        <v>0</v>
      </c>
      <c r="M22" s="101">
        <f>'[1]8'!AA$1292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'[1]8'!C$1293</f>
        <v>0</v>
      </c>
      <c r="F23" s="101">
        <f>'[1]8'!D$1293</f>
        <v>0</v>
      </c>
      <c r="G23" s="101">
        <f>'[1]8'!E$1293</f>
        <v>0</v>
      </c>
      <c r="H23" s="102">
        <f>'[1]8'!F$1293</f>
        <v>0</v>
      </c>
      <c r="I23" s="101">
        <f>'[1]8'!G$1293</f>
        <v>0</v>
      </c>
      <c r="J23" s="103">
        <f>'[1]8'!H$1293</f>
        <v>0</v>
      </c>
      <c r="K23" s="101">
        <f>'[1]8'!P$1293</f>
        <v>0</v>
      </c>
      <c r="L23" s="101">
        <f>'[1]8'!Y$1293</f>
        <v>0</v>
      </c>
      <c r="M23" s="101">
        <f>'[1]8'!AA$1293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'[1]8'!C$1294</f>
        <v>0</v>
      </c>
      <c r="F24" s="101">
        <f>'[1]8'!D$1294</f>
        <v>0</v>
      </c>
      <c r="G24" s="101">
        <f>'[1]8'!E$1294</f>
        <v>0</v>
      </c>
      <c r="H24" s="102">
        <f>'[1]8'!F$1294</f>
        <v>0</v>
      </c>
      <c r="I24" s="101">
        <f>'[1]8'!G$1294</f>
        <v>0</v>
      </c>
      <c r="J24" s="103">
        <f>'[1]8'!H$1294</f>
        <v>0</v>
      </c>
      <c r="K24" s="101">
        <f>'[1]8'!P$1294</f>
        <v>0</v>
      </c>
      <c r="L24" s="101">
        <f>'[1]8'!Y$1294</f>
        <v>0</v>
      </c>
      <c r="M24" s="101">
        <f>'[1]8'!AA$1294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'[1]8'!C$1295</f>
        <v>0</v>
      </c>
      <c r="F25" s="101">
        <f>'[1]8'!D$1295</f>
        <v>0</v>
      </c>
      <c r="G25" s="101">
        <f>'[1]8'!E$1295</f>
        <v>0</v>
      </c>
      <c r="H25" s="102">
        <f>'[1]8'!F$1295</f>
        <v>0</v>
      </c>
      <c r="I25" s="101">
        <f>'[1]8'!G$1295</f>
        <v>0</v>
      </c>
      <c r="J25" s="103">
        <f>'[1]8'!H$1295</f>
        <v>0</v>
      </c>
      <c r="K25" s="101">
        <f>'[1]8'!P$1295</f>
        <v>0</v>
      </c>
      <c r="L25" s="101">
        <f>'[1]8'!Y$1295</f>
        <v>0</v>
      </c>
      <c r="M25" s="101">
        <f>'[1]8'!AA$1295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'[1]8'!C$1296</f>
        <v>0</v>
      </c>
      <c r="F26" s="101">
        <f>'[1]8'!D$1296</f>
        <v>0</v>
      </c>
      <c r="G26" s="101">
        <f>'[1]8'!E$1296</f>
        <v>0</v>
      </c>
      <c r="H26" s="102">
        <f>'[1]8'!F$1296</f>
        <v>0</v>
      </c>
      <c r="I26" s="101">
        <f>'[1]8'!G$1296</f>
        <v>0</v>
      </c>
      <c r="J26" s="103">
        <f>'[1]8'!H$1296</f>
        <v>0</v>
      </c>
      <c r="K26" s="101">
        <f>'[1]8'!P$1296</f>
        <v>0</v>
      </c>
      <c r="L26" s="101">
        <f>'[1]8'!Y$1296</f>
        <v>0</v>
      </c>
      <c r="M26" s="101">
        <f>'[1]8'!AA$1296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'[1]8'!C$1297</f>
        <v>0</v>
      </c>
      <c r="F27" s="101">
        <f>'[1]8'!D$1297</f>
        <v>0</v>
      </c>
      <c r="G27" s="101">
        <f>'[1]8'!E$1297</f>
        <v>0</v>
      </c>
      <c r="H27" s="102">
        <f>'[1]8'!F$1297</f>
        <v>0</v>
      </c>
      <c r="I27" s="101">
        <f>'[1]8'!G$1297</f>
        <v>0</v>
      </c>
      <c r="J27" s="103">
        <f>'[1]8'!H$1297</f>
        <v>0</v>
      </c>
      <c r="K27" s="101">
        <f>'[1]8'!P$1297</f>
        <v>0</v>
      </c>
      <c r="L27" s="101">
        <f>'[1]8'!Y$1297</f>
        <v>0</v>
      </c>
      <c r="M27" s="101">
        <f>'[1]8'!AA$1297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'[1]8'!C$1298</f>
        <v>0</v>
      </c>
      <c r="F28" s="101">
        <f>'[1]8'!D$1298</f>
        <v>0</v>
      </c>
      <c r="G28" s="101">
        <f>'[1]8'!E$1298</f>
        <v>0</v>
      </c>
      <c r="H28" s="102">
        <f>'[1]8'!F$1298</f>
        <v>0</v>
      </c>
      <c r="I28" s="101">
        <f>'[1]8'!G$1298</f>
        <v>0</v>
      </c>
      <c r="J28" s="103">
        <f>'[1]8'!H$1298</f>
        <v>0</v>
      </c>
      <c r="K28" s="101">
        <f>'[1]8'!P$1298</f>
        <v>0</v>
      </c>
      <c r="L28" s="101">
        <f>'[1]8'!Y$1298</f>
        <v>0</v>
      </c>
      <c r="M28" s="101">
        <f>'[1]8'!AA$1298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'[1]8'!C$1299</f>
        <v>0</v>
      </c>
      <c r="F29" s="101">
        <f>'[1]8'!D$1299</f>
        <v>0</v>
      </c>
      <c r="G29" s="101">
        <f>'[1]8'!E$1299</f>
        <v>0</v>
      </c>
      <c r="H29" s="102">
        <f>'[1]8'!F$1299</f>
        <v>0</v>
      </c>
      <c r="I29" s="101">
        <f>'[1]8'!G$1299</f>
        <v>0</v>
      </c>
      <c r="J29" s="103">
        <f>'[1]8'!H$1299</f>
        <v>0</v>
      </c>
      <c r="K29" s="101">
        <f>'[1]8'!P$1299</f>
        <v>0</v>
      </c>
      <c r="L29" s="101">
        <f>'[1]8'!Y$1299</f>
        <v>0</v>
      </c>
      <c r="M29" s="101">
        <f>'[1]8'!AA$1299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'[1]8'!C$1300</f>
        <v>0</v>
      </c>
      <c r="F30" s="101">
        <f>'[1]8'!D$1300</f>
        <v>0</v>
      </c>
      <c r="G30" s="101">
        <f>'[1]8'!E$1300</f>
        <v>0</v>
      </c>
      <c r="H30" s="102">
        <f>'[1]8'!F$1300</f>
        <v>0</v>
      </c>
      <c r="I30" s="101">
        <f>'[1]8'!G$1300</f>
        <v>0</v>
      </c>
      <c r="J30" s="103">
        <f>'[1]8'!H$1300</f>
        <v>0</v>
      </c>
      <c r="K30" s="101">
        <f>'[1]8'!P$1300</f>
        <v>0</v>
      </c>
      <c r="L30" s="101">
        <f>'[1]8'!Y$1300</f>
        <v>0</v>
      </c>
      <c r="M30" s="101">
        <f>'[1]8'!AA$1300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'[1]8'!C$1301</f>
        <v>0</v>
      </c>
      <c r="F31" s="101">
        <f>'[1]8'!D$1301</f>
        <v>0</v>
      </c>
      <c r="G31" s="101">
        <f>'[1]8'!E$1301</f>
        <v>0</v>
      </c>
      <c r="H31" s="102">
        <f>'[1]8'!F$1301</f>
        <v>0</v>
      </c>
      <c r="I31" s="101">
        <f>'[1]8'!G$1301</f>
        <v>0</v>
      </c>
      <c r="J31" s="103">
        <f>'[1]8'!H$1301</f>
        <v>0</v>
      </c>
      <c r="K31" s="101">
        <f>'[1]8'!P$1301</f>
        <v>0</v>
      </c>
      <c r="L31" s="101">
        <f>'[1]8'!Y$1301</f>
        <v>0</v>
      </c>
      <c r="M31" s="101">
        <f>'[1]8'!AA$1301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'[1]8'!C$1302</f>
        <v>0</v>
      </c>
      <c r="F32" s="101">
        <f>'[1]8'!D$1302</f>
        <v>0</v>
      </c>
      <c r="G32" s="101">
        <f>'[1]8'!E$1302</f>
        <v>0</v>
      </c>
      <c r="H32" s="102">
        <f>'[1]8'!F$1302</f>
        <v>0</v>
      </c>
      <c r="I32" s="101">
        <f>'[1]8'!G$1302</f>
        <v>0</v>
      </c>
      <c r="J32" s="103">
        <f>'[1]8'!H$1302</f>
        <v>0</v>
      </c>
      <c r="K32" s="101">
        <f>'[1]8'!P$1302</f>
        <v>0</v>
      </c>
      <c r="L32" s="101">
        <f>'[1]8'!Y$1302</f>
        <v>0</v>
      </c>
      <c r="M32" s="101">
        <f>'[1]8'!AA$1302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'[1]8'!C$1303</f>
        <v>0</v>
      </c>
      <c r="F33" s="101">
        <f>'[1]8'!D$1303</f>
        <v>0</v>
      </c>
      <c r="G33" s="101">
        <f>'[1]8'!E$1303</f>
        <v>0</v>
      </c>
      <c r="H33" s="102">
        <f>'[1]8'!F$1303</f>
        <v>0</v>
      </c>
      <c r="I33" s="101">
        <f>'[1]8'!G$1303</f>
        <v>0</v>
      </c>
      <c r="J33" s="103">
        <f>'[1]8'!H$1303</f>
        <v>0</v>
      </c>
      <c r="K33" s="101">
        <f>'[1]8'!P$1303</f>
        <v>0</v>
      </c>
      <c r="L33" s="101">
        <f>'[1]8'!Y$1303</f>
        <v>0</v>
      </c>
      <c r="M33" s="101">
        <f>'[1]8'!AA$1303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'[1]8'!C$1304</f>
        <v>0</v>
      </c>
      <c r="F34" s="101">
        <f>'[1]8'!D$1304</f>
        <v>0</v>
      </c>
      <c r="G34" s="101">
        <f>'[1]8'!E$1304</f>
        <v>0</v>
      </c>
      <c r="H34" s="102">
        <f>'[1]8'!F$1304</f>
        <v>0</v>
      </c>
      <c r="I34" s="101">
        <f>'[1]8'!G$1304</f>
        <v>0</v>
      </c>
      <c r="J34" s="103">
        <f>'[1]8'!H$1304</f>
        <v>0</v>
      </c>
      <c r="K34" s="101">
        <f>'[1]8'!P$1304</f>
        <v>0</v>
      </c>
      <c r="L34" s="101">
        <f>'[1]8'!Y$1304</f>
        <v>0</v>
      </c>
      <c r="M34" s="101">
        <f>'[1]8'!AA$1304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'[1]8'!C$1305</f>
        <v>0</v>
      </c>
      <c r="F35" s="101">
        <f>'[1]8'!D$1305</f>
        <v>0</v>
      </c>
      <c r="G35" s="101">
        <f>'[1]8'!E$1305</f>
        <v>0</v>
      </c>
      <c r="H35" s="102">
        <f>'[1]8'!F$1305</f>
        <v>0</v>
      </c>
      <c r="I35" s="101">
        <f>'[1]8'!G$1305</f>
        <v>0</v>
      </c>
      <c r="J35" s="103">
        <f>'[1]8'!H$1305</f>
        <v>0</v>
      </c>
      <c r="K35" s="101">
        <f>'[1]8'!P$1305</f>
        <v>0</v>
      </c>
      <c r="L35" s="101">
        <f>'[1]8'!Y$1305</f>
        <v>0</v>
      </c>
      <c r="M35" s="101">
        <f>'[1]8'!AA$1305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'[1]8'!C$1306</f>
        <v>0</v>
      </c>
      <c r="F36" s="101">
        <f>'[1]8'!D$1306</f>
        <v>0</v>
      </c>
      <c r="G36" s="101">
        <f>'[1]8'!E$1306</f>
        <v>0</v>
      </c>
      <c r="H36" s="102">
        <f>'[1]8'!F$1306</f>
        <v>0</v>
      </c>
      <c r="I36" s="101">
        <f>'[1]8'!G$1306</f>
        <v>0</v>
      </c>
      <c r="J36" s="103">
        <f>'[1]8'!H$1306</f>
        <v>0</v>
      </c>
      <c r="K36" s="101">
        <f>'[1]8'!P$1306</f>
        <v>0</v>
      </c>
      <c r="L36" s="101">
        <f>'[1]8'!Y$1306</f>
        <v>0</v>
      </c>
      <c r="M36" s="101">
        <f>'[1]8'!AA$1306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'[1]8'!C$1307</f>
        <v>0</v>
      </c>
      <c r="F37" s="101">
        <f>'[1]8'!D$1307</f>
        <v>0</v>
      </c>
      <c r="G37" s="101">
        <f>'[1]8'!E$1307</f>
        <v>0</v>
      </c>
      <c r="H37" s="102">
        <f>'[1]8'!F$1307</f>
        <v>0</v>
      </c>
      <c r="I37" s="101">
        <f>'[1]8'!G$1307</f>
        <v>0</v>
      </c>
      <c r="J37" s="103">
        <f>'[1]8'!H$1307</f>
        <v>0</v>
      </c>
      <c r="K37" s="101">
        <f>'[1]8'!P$1307</f>
        <v>0</v>
      </c>
      <c r="L37" s="101">
        <f>'[1]8'!Y$1307</f>
        <v>0</v>
      </c>
      <c r="M37" s="101">
        <f>'[1]8'!AA$1307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'[1]8'!C$1308</f>
        <v>0</v>
      </c>
      <c r="F38" s="101">
        <f>'[1]8'!D$1308</f>
        <v>0</v>
      </c>
      <c r="G38" s="101">
        <f>'[1]8'!E$1308</f>
        <v>0</v>
      </c>
      <c r="H38" s="102">
        <f>'[1]8'!F$1308</f>
        <v>0</v>
      </c>
      <c r="I38" s="101">
        <f>'[1]8'!G$1308</f>
        <v>0</v>
      </c>
      <c r="J38" s="103">
        <f>'[1]8'!H$1308</f>
        <v>0</v>
      </c>
      <c r="K38" s="101">
        <f>'[1]8'!P$1308</f>
        <v>0</v>
      </c>
      <c r="L38" s="101">
        <f>'[1]8'!Y$1308</f>
        <v>0</v>
      </c>
      <c r="M38" s="101">
        <f>'[1]8'!AA$1308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'[1]8'!C$1309</f>
        <v>0</v>
      </c>
      <c r="F39" s="101">
        <f>'[1]8'!D$1309</f>
        <v>0</v>
      </c>
      <c r="G39" s="101">
        <f>'[1]8'!E$1309</f>
        <v>0</v>
      </c>
      <c r="H39" s="102">
        <f>'[1]8'!F$1309</f>
        <v>0</v>
      </c>
      <c r="I39" s="101">
        <f>'[1]8'!G$1309</f>
        <v>0</v>
      </c>
      <c r="J39" s="103">
        <f>'[1]8'!H$1309</f>
        <v>0</v>
      </c>
      <c r="K39" s="101">
        <f>'[1]8'!P$1309</f>
        <v>0</v>
      </c>
      <c r="L39" s="101">
        <f>'[1]8'!Y$1309</f>
        <v>0</v>
      </c>
      <c r="M39" s="101">
        <f>'[1]8'!AA$1309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'[1]8'!C$1310</f>
        <v>0</v>
      </c>
      <c r="F40" s="101">
        <f>'[1]8'!D$1310</f>
        <v>0</v>
      </c>
      <c r="G40" s="101">
        <f>'[1]8'!E$1310</f>
        <v>0</v>
      </c>
      <c r="H40" s="102">
        <f>'[1]8'!F$1310</f>
        <v>0</v>
      </c>
      <c r="I40" s="101">
        <f>'[1]8'!G$1310</f>
        <v>0</v>
      </c>
      <c r="J40" s="103">
        <f>'[1]8'!H$1310</f>
        <v>0</v>
      </c>
      <c r="K40" s="101">
        <f>'[1]8'!P$1310</f>
        <v>0</v>
      </c>
      <c r="L40" s="101">
        <f>'[1]8'!Y$1310</f>
        <v>0</v>
      </c>
      <c r="M40" s="101">
        <f>'[1]8'!AA$1310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'[1]8'!C$1311</f>
        <v>0</v>
      </c>
      <c r="F41" s="101">
        <f>'[1]8'!D$1311</f>
        <v>0</v>
      </c>
      <c r="G41" s="101">
        <f>'[1]8'!E$1311</f>
        <v>0</v>
      </c>
      <c r="H41" s="102">
        <f>'[1]8'!F$1311</f>
        <v>0</v>
      </c>
      <c r="I41" s="101">
        <f>'[1]8'!G$1311</f>
        <v>0</v>
      </c>
      <c r="J41" s="103">
        <f>'[1]8'!H$1311</f>
        <v>0</v>
      </c>
      <c r="K41" s="101">
        <f>'[1]8'!P$1311</f>
        <v>0</v>
      </c>
      <c r="L41" s="101">
        <f>'[1]8'!Y$1311</f>
        <v>0</v>
      </c>
      <c r="M41" s="101">
        <f>'[1]8'!AA$1311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'[1]8'!C$1312</f>
        <v>0</v>
      </c>
      <c r="F42" s="101">
        <f>'[1]8'!D$1312</f>
        <v>0</v>
      </c>
      <c r="G42" s="101">
        <f>'[1]8'!E$1312</f>
        <v>0</v>
      </c>
      <c r="H42" s="102">
        <f>'[1]8'!F$1312</f>
        <v>0</v>
      </c>
      <c r="I42" s="101">
        <f>'[1]8'!G$1312</f>
        <v>0</v>
      </c>
      <c r="J42" s="103">
        <f>'[1]8'!H$1312</f>
        <v>0</v>
      </c>
      <c r="K42" s="101">
        <f>'[1]8'!P$1312</f>
        <v>0</v>
      </c>
      <c r="L42" s="101">
        <f>'[1]8'!Y$1312</f>
        <v>0</v>
      </c>
      <c r="M42" s="101">
        <f>'[1]8'!AA$1312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'[1]8'!C$1313</f>
        <v>0</v>
      </c>
      <c r="F43" s="101">
        <f>'[1]8'!D$1313</f>
        <v>0</v>
      </c>
      <c r="G43" s="101">
        <f>'[1]8'!E$1313</f>
        <v>0</v>
      </c>
      <c r="H43" s="102">
        <f>'[1]8'!F$1313</f>
        <v>0</v>
      </c>
      <c r="I43" s="101">
        <f>'[1]8'!G$1313</f>
        <v>0</v>
      </c>
      <c r="J43" s="103">
        <f>'[1]8'!H$1313</f>
        <v>0</v>
      </c>
      <c r="K43" s="101">
        <f>'[1]8'!P$1313</f>
        <v>0</v>
      </c>
      <c r="L43" s="101">
        <f>'[1]8'!Y$1313</f>
        <v>0</v>
      </c>
      <c r="M43" s="101">
        <f>'[1]8'!AA$1313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'[1]8'!C$1314</f>
        <v>0</v>
      </c>
      <c r="F44" s="101">
        <f>'[1]8'!D$1314</f>
        <v>0</v>
      </c>
      <c r="G44" s="101">
        <f>'[1]8'!E$1314</f>
        <v>0</v>
      </c>
      <c r="H44" s="102">
        <f>'[1]8'!F$1314</f>
        <v>0</v>
      </c>
      <c r="I44" s="101">
        <f>'[1]8'!G$1314</f>
        <v>0</v>
      </c>
      <c r="J44" s="103">
        <f>'[1]8'!H$1314</f>
        <v>0</v>
      </c>
      <c r="K44" s="101">
        <f>'[1]8'!P$1314</f>
        <v>0</v>
      </c>
      <c r="L44" s="101">
        <f>'[1]8'!Y$1314</f>
        <v>0</v>
      </c>
      <c r="M44" s="101">
        <f>'[1]8'!AA$1314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'[1]8'!C$1315</f>
        <v>0</v>
      </c>
      <c r="F45" s="101">
        <f>'[1]8'!D$1315</f>
        <v>0</v>
      </c>
      <c r="G45" s="101">
        <f>'[1]8'!E$1315</f>
        <v>0</v>
      </c>
      <c r="H45" s="102">
        <f>'[1]8'!F$1315</f>
        <v>0</v>
      </c>
      <c r="I45" s="101">
        <f>'[1]8'!G$1315</f>
        <v>0</v>
      </c>
      <c r="J45" s="103">
        <f>'[1]8'!H$1315</f>
        <v>0</v>
      </c>
      <c r="K45" s="101">
        <f>'[1]8'!P$1315</f>
        <v>0</v>
      </c>
      <c r="L45" s="101">
        <f>'[1]8'!Y$1315</f>
        <v>0</v>
      </c>
      <c r="M45" s="101">
        <f>'[1]8'!AA$1315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'[1]8'!C$1316</f>
        <v>0</v>
      </c>
      <c r="F46" s="94">
        <f>'[1]8'!D$1316</f>
        <v>0</v>
      </c>
      <c r="G46" s="94">
        <f>'[1]8'!E$1316</f>
        <v>0</v>
      </c>
      <c r="H46" s="95">
        <f>'[1]8'!F$1316</f>
        <v>0</v>
      </c>
      <c r="I46" s="94">
        <f>'[1]8'!G$1316</f>
        <v>0</v>
      </c>
      <c r="J46" s="96">
        <f>'[1]8'!H$1316</f>
        <v>0</v>
      </c>
      <c r="K46" s="94">
        <f>'[1]8'!P$1316</f>
        <v>0</v>
      </c>
      <c r="L46" s="94">
        <f>'[1]8'!Y$1316</f>
        <v>0</v>
      </c>
      <c r="M46" s="94">
        <f>'[1]8'!AA$1316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'[1]8'!C$1318</f>
        <v>0</v>
      </c>
      <c r="F48" s="88">
        <f>'[1]8'!D$1318</f>
        <v>0</v>
      </c>
      <c r="G48" s="88">
        <f>'[1]8'!E$1318</f>
        <v>0</v>
      </c>
      <c r="H48" s="89">
        <f>'[1]8'!F$1318</f>
        <v>0</v>
      </c>
      <c r="I48" s="88">
        <f>'[1]8'!G$1318</f>
        <v>0</v>
      </c>
      <c r="J48" s="90">
        <f>'[1]8'!H$1318</f>
        <v>0</v>
      </c>
      <c r="K48" s="88">
        <f>'[1]8'!P$1318</f>
        <v>0</v>
      </c>
      <c r="L48" s="88">
        <f>'[1]8'!Y$1318</f>
        <v>0</v>
      </c>
      <c r="M48" s="88">
        <f>'[1]8'!AA$1318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'[1]8'!C$1319</f>
        <v>0</v>
      </c>
      <c r="F49" s="94">
        <f>'[1]8'!D$1319</f>
        <v>0</v>
      </c>
      <c r="G49" s="94">
        <f>'[1]8'!E$1319</f>
        <v>0</v>
      </c>
      <c r="H49" s="95">
        <f>'[1]8'!F$1319</f>
        <v>0</v>
      </c>
      <c r="I49" s="94">
        <f>'[1]8'!G$1319</f>
        <v>0</v>
      </c>
      <c r="J49" s="96">
        <f>'[1]8'!H$1319</f>
        <v>0</v>
      </c>
      <c r="K49" s="94">
        <f>'[1]8'!P$1319</f>
        <v>0</v>
      </c>
      <c r="L49" s="94">
        <f>'[1]8'!Y$1319</f>
        <v>0</v>
      </c>
      <c r="M49" s="94">
        <f>'[1]8'!AA$1319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'[1]8'!C$1323</f>
        <v>0</v>
      </c>
      <c r="F54" s="88">
        <f>'[1]8'!D$1323</f>
        <v>0</v>
      </c>
      <c r="G54" s="88">
        <f>'[1]8'!E$1323</f>
        <v>0</v>
      </c>
      <c r="H54" s="89">
        <f>'[1]8'!F$1323</f>
        <v>0</v>
      </c>
      <c r="I54" s="88">
        <f>'[1]8'!G$1323</f>
        <v>0</v>
      </c>
      <c r="J54" s="90">
        <f>'[1]8'!H$1323</f>
        <v>0</v>
      </c>
      <c r="K54" s="88">
        <f>'[1]8'!P$1323</f>
        <v>0</v>
      </c>
      <c r="L54" s="88">
        <f>'[1]8'!Y$1323</f>
        <v>0</v>
      </c>
      <c r="M54" s="88">
        <f>'[1]8'!AA$1323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'[1]8'!C$1324</f>
        <v>0</v>
      </c>
      <c r="F55" s="94">
        <f>'[1]8'!D$1324</f>
        <v>0</v>
      </c>
      <c r="G55" s="94">
        <f>'[1]8'!E$1324</f>
        <v>0</v>
      </c>
      <c r="H55" s="95">
        <f>'[1]8'!F$1324</f>
        <v>0</v>
      </c>
      <c r="I55" s="94">
        <f>'[1]8'!G$1324</f>
        <v>0</v>
      </c>
      <c r="J55" s="96">
        <f>'[1]8'!H$1324</f>
        <v>0</v>
      </c>
      <c r="K55" s="94">
        <f>'[1]8'!P$1324</f>
        <v>0</v>
      </c>
      <c r="L55" s="94">
        <f>'[1]8'!Y$1324</f>
        <v>0</v>
      </c>
      <c r="M55" s="94">
        <f>'[1]8'!AA$1324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'[1]8'!C$1326</f>
        <v>0</v>
      </c>
      <c r="F57" s="88">
        <f>'[1]8'!D$1326</f>
        <v>0</v>
      </c>
      <c r="G57" s="88">
        <f>'[1]8'!E$1326</f>
        <v>0</v>
      </c>
      <c r="H57" s="89">
        <f>'[1]8'!F$1326</f>
        <v>0</v>
      </c>
      <c r="I57" s="88">
        <f>'[1]8'!G$1326</f>
        <v>0</v>
      </c>
      <c r="J57" s="90">
        <f>'[1]8'!H$1326</f>
        <v>0</v>
      </c>
      <c r="K57" s="88">
        <f>'[1]8'!P$1326</f>
        <v>0</v>
      </c>
      <c r="L57" s="88">
        <f>'[1]8'!Y$1326</f>
        <v>0</v>
      </c>
      <c r="M57" s="88">
        <f>'[1]8'!AA$1326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'[1]8'!C$1327</f>
        <v>0</v>
      </c>
      <c r="F58" s="94">
        <f>'[1]8'!D$1327</f>
        <v>0</v>
      </c>
      <c r="G58" s="94">
        <f>'[1]8'!E$1327</f>
        <v>0</v>
      </c>
      <c r="H58" s="95">
        <f>'[1]8'!F$1327</f>
        <v>0</v>
      </c>
      <c r="I58" s="94">
        <f>'[1]8'!G$1327</f>
        <v>0</v>
      </c>
      <c r="J58" s="96">
        <f>'[1]8'!H$1327</f>
        <v>0</v>
      </c>
      <c r="K58" s="94">
        <f>'[1]8'!P$1327</f>
        <v>0</v>
      </c>
      <c r="L58" s="94">
        <f>'[1]8'!Y$1327</f>
        <v>0</v>
      </c>
      <c r="M58" s="94">
        <f>'[1]8'!AA$1327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'[1]8'!C$1329</f>
        <v>0</v>
      </c>
      <c r="F60" s="88">
        <f>'[1]8'!D$1329</f>
        <v>0</v>
      </c>
      <c r="G60" s="88">
        <f>'[1]8'!E$1329</f>
        <v>0</v>
      </c>
      <c r="H60" s="89">
        <f>'[1]8'!F$1329</f>
        <v>0</v>
      </c>
      <c r="I60" s="88">
        <f>'[1]8'!G$1329</f>
        <v>0</v>
      </c>
      <c r="J60" s="90">
        <f>'[1]8'!H$1329</f>
        <v>0</v>
      </c>
      <c r="K60" s="88">
        <f>'[1]8'!P$1329</f>
        <v>0</v>
      </c>
      <c r="L60" s="88">
        <f>'[1]8'!Y$1329</f>
        <v>0</v>
      </c>
      <c r="M60" s="88">
        <f>'[1]8'!AA$1329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'[1]8'!C$1330</f>
        <v>0</v>
      </c>
      <c r="F61" s="94">
        <f>'[1]8'!D$1330</f>
        <v>0</v>
      </c>
      <c r="G61" s="94">
        <f>'[1]8'!E$1330</f>
        <v>0</v>
      </c>
      <c r="H61" s="95">
        <f>'[1]8'!F$1330</f>
        <v>0</v>
      </c>
      <c r="I61" s="94">
        <f>'[1]8'!G$1330</f>
        <v>0</v>
      </c>
      <c r="J61" s="96">
        <f>'[1]8'!H$1330</f>
        <v>0</v>
      </c>
      <c r="K61" s="94">
        <f>'[1]8'!P$1330</f>
        <v>0</v>
      </c>
      <c r="L61" s="94">
        <f>'[1]8'!Y$1330</f>
        <v>0</v>
      </c>
      <c r="M61" s="94">
        <f>'[1]8'!AA$1330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'[1]8'!C$1331</f>
        <v>0</v>
      </c>
      <c r="F62" s="101">
        <f>'[1]8'!D$1331</f>
        <v>0</v>
      </c>
      <c r="G62" s="101">
        <f>'[1]8'!E$1331</f>
        <v>0</v>
      </c>
      <c r="H62" s="102">
        <f>'[1]8'!F$1331</f>
        <v>0</v>
      </c>
      <c r="I62" s="101">
        <f>'[1]8'!G$1331</f>
        <v>0</v>
      </c>
      <c r="J62" s="103">
        <f>'[1]8'!H$1331</f>
        <v>0</v>
      </c>
      <c r="K62" s="101">
        <f>'[1]8'!P$1331</f>
        <v>0</v>
      </c>
      <c r="L62" s="101">
        <f>'[1]8'!Y$1331</f>
        <v>0</v>
      </c>
      <c r="M62" s="101">
        <f>'[1]8'!AA$1331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'[1]8'!C$1332</f>
        <v>0</v>
      </c>
      <c r="F63" s="101">
        <f>'[1]8'!D$1332</f>
        <v>0</v>
      </c>
      <c r="G63" s="101">
        <f>'[1]8'!E$1332</f>
        <v>0</v>
      </c>
      <c r="H63" s="102">
        <f>'[1]8'!F$1332</f>
        <v>0</v>
      </c>
      <c r="I63" s="101">
        <f>'[1]8'!G$1332</f>
        <v>0</v>
      </c>
      <c r="J63" s="103">
        <f>'[1]8'!H$1332</f>
        <v>0</v>
      </c>
      <c r="K63" s="101">
        <f>'[1]8'!P$1332</f>
        <v>0</v>
      </c>
      <c r="L63" s="101">
        <f>'[1]8'!Y$1332</f>
        <v>0</v>
      </c>
      <c r="M63" s="101">
        <f>'[1]8'!AA$1332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'[1]8'!C$1335</f>
        <v>0</v>
      </c>
      <c r="F66" s="88">
        <f>'[1]8'!D$1335</f>
        <v>0</v>
      </c>
      <c r="G66" s="88">
        <f>'[1]8'!E$1335</f>
        <v>0</v>
      </c>
      <c r="H66" s="89">
        <f>'[1]8'!F$1335</f>
        <v>0</v>
      </c>
      <c r="I66" s="88">
        <f>'[1]8'!G$1335</f>
        <v>0</v>
      </c>
      <c r="J66" s="90">
        <f>'[1]8'!H$1335</f>
        <v>0</v>
      </c>
      <c r="K66" s="88">
        <f>'[1]8'!P$1335</f>
        <v>0</v>
      </c>
      <c r="L66" s="88">
        <f>'[1]8'!Y$1335</f>
        <v>0</v>
      </c>
      <c r="M66" s="90">
        <f>'[1]8'!AA$1335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'[1]8'!C$1336</f>
        <v>0</v>
      </c>
      <c r="F67" s="94">
        <f>'[1]8'!D$1336</f>
        <v>0</v>
      </c>
      <c r="G67" s="94">
        <f>'[1]8'!E$1336</f>
        <v>0</v>
      </c>
      <c r="H67" s="95">
        <f>'[1]8'!F$1336</f>
        <v>0</v>
      </c>
      <c r="I67" s="94">
        <f>'[1]8'!G$1336</f>
        <v>0</v>
      </c>
      <c r="J67" s="96">
        <f>'[1]8'!H$1336</f>
        <v>0</v>
      </c>
      <c r="K67" s="94">
        <f>'[1]8'!P$1336</f>
        <v>0</v>
      </c>
      <c r="L67" s="94">
        <f>'[1]8'!Y$1336</f>
        <v>0</v>
      </c>
      <c r="M67" s="96">
        <f>'[1]8'!AA$1336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'[1]8'!C$1338</f>
        <v>0</v>
      </c>
      <c r="F69" s="88">
        <f>'[1]8'!D$1338</f>
        <v>0</v>
      </c>
      <c r="G69" s="88">
        <f>'[1]8'!E$1338</f>
        <v>0</v>
      </c>
      <c r="H69" s="89">
        <f>'[1]8'!F$1338</f>
        <v>0</v>
      </c>
      <c r="I69" s="88">
        <f>'[1]8'!G$1338</f>
        <v>0</v>
      </c>
      <c r="J69" s="90">
        <f>'[1]8'!H$1338</f>
        <v>0</v>
      </c>
      <c r="K69" s="88">
        <f>'[1]8'!P$1338</f>
        <v>0</v>
      </c>
      <c r="L69" s="88">
        <f>'[1]8'!Y$1338</f>
        <v>0</v>
      </c>
      <c r="M69" s="90">
        <f>'[1]8'!AA$1338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'[1]8'!C$1339</f>
        <v>0</v>
      </c>
      <c r="F70" s="94">
        <f>'[1]8'!D$1339</f>
        <v>0</v>
      </c>
      <c r="G70" s="94">
        <f>'[1]8'!E$1339</f>
        <v>0</v>
      </c>
      <c r="H70" s="95">
        <f>'[1]8'!F$1339</f>
        <v>0</v>
      </c>
      <c r="I70" s="94">
        <f>'[1]8'!G$1339</f>
        <v>0</v>
      </c>
      <c r="J70" s="96">
        <f>'[1]8'!H$1339</f>
        <v>0</v>
      </c>
      <c r="K70" s="94">
        <f>'[1]8'!P$1339</f>
        <v>0</v>
      </c>
      <c r="L70" s="94">
        <f>'[1]8'!Y$1339</f>
        <v>0</v>
      </c>
      <c r="M70" s="96">
        <f>'[1]8'!AA$1339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'[1]8'!C$1340</f>
        <v>0</v>
      </c>
      <c r="F72" s="101">
        <f>'[1]8'!D$1340</f>
        <v>0</v>
      </c>
      <c r="G72" s="101">
        <f>'[1]8'!E$1340</f>
        <v>0</v>
      </c>
      <c r="H72" s="102">
        <f>'[1]8'!F$1340</f>
        <v>0</v>
      </c>
      <c r="I72" s="101">
        <f>'[1]8'!G$1340</f>
        <v>0</v>
      </c>
      <c r="J72" s="103">
        <f>'[1]8'!H$1340</f>
        <v>0</v>
      </c>
      <c r="K72" s="101">
        <f>'[1]8'!P$1340</f>
        <v>0</v>
      </c>
      <c r="L72" s="101">
        <f>'[1]8'!Y$1340</f>
        <v>0</v>
      </c>
      <c r="M72" s="101">
        <f>'[1]8'!AA$1340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'[1]8'!C$1342</f>
        <v>0</v>
      </c>
      <c r="F74" s="88">
        <f>'[1]8'!D$1342</f>
        <v>0</v>
      </c>
      <c r="G74" s="88">
        <f>'[1]8'!E$1342</f>
        <v>0</v>
      </c>
      <c r="H74" s="89">
        <f>'[1]8'!F$1342</f>
        <v>0</v>
      </c>
      <c r="I74" s="88">
        <f>'[1]8'!G$1342</f>
        <v>0</v>
      </c>
      <c r="J74" s="90">
        <f>'[1]8'!H$1342</f>
        <v>0</v>
      </c>
      <c r="K74" s="88">
        <f>'[1]8'!P$1342</f>
        <v>0</v>
      </c>
      <c r="L74" s="88">
        <f>'[1]8'!Y$1342</f>
        <v>0</v>
      </c>
      <c r="M74" s="88">
        <f>'[1]8'!AA$1342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'[1]8'!C$1343</f>
        <v>0</v>
      </c>
      <c r="F75" s="94">
        <f>'[1]8'!D$1343</f>
        <v>0</v>
      </c>
      <c r="G75" s="94">
        <f>'[1]8'!E$1343</f>
        <v>0</v>
      </c>
      <c r="H75" s="95">
        <f>'[1]8'!F$1343</f>
        <v>0</v>
      </c>
      <c r="I75" s="94">
        <f>'[1]8'!G$1343</f>
        <v>0</v>
      </c>
      <c r="J75" s="96">
        <f>'[1]8'!H$1343</f>
        <v>0</v>
      </c>
      <c r="K75" s="94">
        <f>'[1]8'!P$1343</f>
        <v>0</v>
      </c>
      <c r="L75" s="94">
        <f>'[1]8'!Y$1343</f>
        <v>0</v>
      </c>
      <c r="M75" s="94">
        <f>'[1]8'!AA$1343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'[1]8'!C$1346</f>
        <v>0</v>
      </c>
      <c r="F79" s="88">
        <f>'[1]8'!D$1346</f>
        <v>0</v>
      </c>
      <c r="G79" s="88">
        <f>'[1]8'!E$1346</f>
        <v>0</v>
      </c>
      <c r="H79" s="89">
        <f>'[1]8'!F$1346</f>
        <v>0</v>
      </c>
      <c r="I79" s="88">
        <f>'[1]8'!G$1346</f>
        <v>0</v>
      </c>
      <c r="J79" s="90">
        <f>'[1]8'!H$1346</f>
        <v>0</v>
      </c>
      <c r="K79" s="88">
        <f>'[1]8'!P$1346</f>
        <v>0</v>
      </c>
      <c r="L79" s="88">
        <f>'[1]8'!Y$1346</f>
        <v>0</v>
      </c>
      <c r="M79" s="88">
        <f>'[1]8'!AA$1346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'[1]8'!C$1347</f>
        <v>0</v>
      </c>
      <c r="F80" s="94">
        <f>'[1]8'!D$1347</f>
        <v>0</v>
      </c>
      <c r="G80" s="94">
        <f>'[1]8'!E$1347</f>
        <v>0</v>
      </c>
      <c r="H80" s="95">
        <f>'[1]8'!F$1347</f>
        <v>0</v>
      </c>
      <c r="I80" s="94">
        <f>'[1]8'!G$1347</f>
        <v>0</v>
      </c>
      <c r="J80" s="96">
        <f>'[1]8'!H$1347</f>
        <v>0</v>
      </c>
      <c r="K80" s="94">
        <f>'[1]8'!P$1347</f>
        <v>0</v>
      </c>
      <c r="L80" s="94">
        <f>'[1]8'!Y$1347</f>
        <v>0</v>
      </c>
      <c r="M80" s="94">
        <f>'[1]8'!AA$1347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'[1]8'!C$1349</f>
        <v>0</v>
      </c>
      <c r="F82" s="88">
        <f>'[1]8'!D$1349</f>
        <v>0</v>
      </c>
      <c r="G82" s="88">
        <f>'[1]8'!E$1349</f>
        <v>0</v>
      </c>
      <c r="H82" s="89">
        <f>'[1]8'!F$1349</f>
        <v>0</v>
      </c>
      <c r="I82" s="88">
        <f>'[1]8'!G$1349</f>
        <v>0</v>
      </c>
      <c r="J82" s="90">
        <f>'[1]8'!H$1349</f>
        <v>0</v>
      </c>
      <c r="K82" s="88">
        <f>'[1]8'!P$1349</f>
        <v>0</v>
      </c>
      <c r="L82" s="88">
        <f>'[1]8'!Y$1349</f>
        <v>0</v>
      </c>
      <c r="M82" s="88">
        <f>'[1]8'!AA$1349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'[1]8'!C$1350</f>
        <v>0</v>
      </c>
      <c r="F83" s="94">
        <f>'[1]8'!D$1350</f>
        <v>0</v>
      </c>
      <c r="G83" s="94">
        <f>'[1]8'!E$1350</f>
        <v>0</v>
      </c>
      <c r="H83" s="95">
        <f>'[1]8'!F$1350</f>
        <v>0</v>
      </c>
      <c r="I83" s="94">
        <f>'[1]8'!G$1350</f>
        <v>0</v>
      </c>
      <c r="J83" s="96">
        <f>'[1]8'!H$1350</f>
        <v>0</v>
      </c>
      <c r="K83" s="94">
        <f>'[1]8'!P$1350</f>
        <v>0</v>
      </c>
      <c r="L83" s="94">
        <f>'[1]8'!Y$1350</f>
        <v>0</v>
      </c>
      <c r="M83" s="94">
        <f>'[1]8'!AA$1350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'[1]8'!C$1351</f>
        <v>0</v>
      </c>
      <c r="F84" s="101">
        <f>'[1]8'!D$1351</f>
        <v>0</v>
      </c>
      <c r="G84" s="101">
        <f>'[1]8'!E$1351</f>
        <v>0</v>
      </c>
      <c r="H84" s="102">
        <f>'[1]8'!F$1351</f>
        <v>0</v>
      </c>
      <c r="I84" s="101">
        <f>'[1]8'!G$1351</f>
        <v>0</v>
      </c>
      <c r="J84" s="103">
        <f>'[1]8'!H$1351</f>
        <v>0</v>
      </c>
      <c r="K84" s="101">
        <f>'[1]8'!P$1351</f>
        <v>0</v>
      </c>
      <c r="L84" s="101">
        <f>'[1]8'!Y$1351</f>
        <v>0</v>
      </c>
      <c r="M84" s="101">
        <f>'[1]8'!AA$1351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'[1]8'!C$1352</f>
        <v>0</v>
      </c>
      <c r="F85" s="101">
        <f>'[1]8'!D$1352</f>
        <v>0</v>
      </c>
      <c r="G85" s="101">
        <f>'[1]8'!E$1352</f>
        <v>0</v>
      </c>
      <c r="H85" s="102">
        <f>'[1]8'!F$1352</f>
        <v>0</v>
      </c>
      <c r="I85" s="101">
        <f>'[1]8'!G$1352</f>
        <v>0</v>
      </c>
      <c r="J85" s="103">
        <f>'[1]8'!H$1352</f>
        <v>0</v>
      </c>
      <c r="K85" s="101">
        <f>'[1]8'!P$1352</f>
        <v>0</v>
      </c>
      <c r="L85" s="101">
        <f>'[1]8'!Y$1352</f>
        <v>0</v>
      </c>
      <c r="M85" s="101">
        <f>'[1]8'!AA$1352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'[1]8'!C$1353</f>
        <v>0</v>
      </c>
      <c r="F86" s="101">
        <f>'[1]8'!D$1353</f>
        <v>0</v>
      </c>
      <c r="G86" s="101">
        <f>'[1]8'!E$1353</f>
        <v>0</v>
      </c>
      <c r="H86" s="102">
        <f>'[1]8'!F$1353</f>
        <v>0</v>
      </c>
      <c r="I86" s="101">
        <f>'[1]8'!G$1353</f>
        <v>0</v>
      </c>
      <c r="J86" s="103">
        <f>'[1]8'!H$1353</f>
        <v>0</v>
      </c>
      <c r="K86" s="101">
        <f>'[1]8'!P$1353</f>
        <v>0</v>
      </c>
      <c r="L86" s="101">
        <f>'[1]8'!Y$1353</f>
        <v>0</v>
      </c>
      <c r="M86" s="101">
        <f>'[1]8'!AA$1353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'[1]8'!C$1354</f>
        <v>0</v>
      </c>
      <c r="F87" s="101">
        <f>'[1]8'!D$1354</f>
        <v>0</v>
      </c>
      <c r="G87" s="101">
        <f>'[1]8'!E$1354</f>
        <v>0</v>
      </c>
      <c r="H87" s="102">
        <f>'[1]8'!F$1354</f>
        <v>0</v>
      </c>
      <c r="I87" s="101">
        <f>'[1]8'!G$1354</f>
        <v>0</v>
      </c>
      <c r="J87" s="103">
        <f>'[1]8'!H$1354</f>
        <v>0</v>
      </c>
      <c r="K87" s="101">
        <f>'[1]8'!P$1354</f>
        <v>0</v>
      </c>
      <c r="L87" s="101">
        <f>'[1]8'!Y$1354</f>
        <v>0</v>
      </c>
      <c r="M87" s="101">
        <f>'[1]8'!AA$1354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'[1]8'!C$1355</f>
        <v>0</v>
      </c>
      <c r="F88" s="101">
        <f>'[1]8'!D$1355</f>
        <v>0</v>
      </c>
      <c r="G88" s="101">
        <f>'[1]8'!E$1355</f>
        <v>0</v>
      </c>
      <c r="H88" s="102">
        <f>'[1]8'!F$1355</f>
        <v>0</v>
      </c>
      <c r="I88" s="101">
        <f>'[1]8'!G$1355</f>
        <v>0</v>
      </c>
      <c r="J88" s="103">
        <f>'[1]8'!H$1355</f>
        <v>0</v>
      </c>
      <c r="K88" s="101">
        <f>'[1]8'!P$1355</f>
        <v>0</v>
      </c>
      <c r="L88" s="101">
        <f>'[1]8'!Y$1355</f>
        <v>0</v>
      </c>
      <c r="M88" s="101">
        <f>'[1]8'!AA$1355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'[1]8'!C$1356</f>
        <v>0</v>
      </c>
      <c r="F90" s="74">
        <f>'[1]8'!D$1356</f>
        <v>0</v>
      </c>
      <c r="G90" s="74">
        <f>'[1]8'!E$1356</f>
        <v>0</v>
      </c>
      <c r="H90" s="75">
        <f>'[1]8'!F$1356</f>
        <v>0</v>
      </c>
      <c r="I90" s="74">
        <f>'[1]8'!G$1356</f>
        <v>0</v>
      </c>
      <c r="J90" s="76">
        <f>'[1]8'!H$1356</f>
        <v>0</v>
      </c>
      <c r="K90" s="74">
        <f>'[1]8'!P$1356</f>
        <v>0</v>
      </c>
      <c r="L90" s="74">
        <f>'[1]8'!Y$1356</f>
        <v>0</v>
      </c>
      <c r="M90" s="74">
        <f>'[1]8'!AA$1356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PROPER('[1]8'!$B$17)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'[1]8'!C$1426</f>
        <v>0</v>
      </c>
      <c r="F6" s="88">
        <f>'[1]8'!D$1426</f>
        <v>0</v>
      </c>
      <c r="G6" s="88">
        <f>'[1]8'!E$1426</f>
        <v>0</v>
      </c>
      <c r="H6" s="89">
        <f>'[1]8'!F$1426</f>
        <v>0</v>
      </c>
      <c r="I6" s="88">
        <f>'[1]8'!G$1426</f>
        <v>0</v>
      </c>
      <c r="J6" s="90">
        <f>'[1]8'!H$1426</f>
        <v>0</v>
      </c>
      <c r="K6" s="88">
        <f>'[1]8'!P$1426</f>
        <v>0</v>
      </c>
      <c r="L6" s="88">
        <f>'[1]8'!Y$1426</f>
        <v>0</v>
      </c>
      <c r="M6" s="88">
        <f>'[1]8'!AA$1426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'[1]8'!C$1427</f>
        <v>0</v>
      </c>
      <c r="F7" s="94">
        <f>'[1]8'!D$1427</f>
        <v>0</v>
      </c>
      <c r="G7" s="94">
        <f>'[1]8'!E$1427</f>
        <v>0</v>
      </c>
      <c r="H7" s="95">
        <f>'[1]8'!F$1427</f>
        <v>0</v>
      </c>
      <c r="I7" s="94">
        <f>'[1]8'!G$1427</f>
        <v>0</v>
      </c>
      <c r="J7" s="96">
        <f>'[1]8'!H$1427</f>
        <v>0</v>
      </c>
      <c r="K7" s="94">
        <f>'[1]8'!P$1427</f>
        <v>0</v>
      </c>
      <c r="L7" s="94">
        <f>'[1]8'!Y$1427</f>
        <v>0</v>
      </c>
      <c r="M7" s="94">
        <f>'[1]8'!AA$1427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'[1]8'!C$1429</f>
        <v>0</v>
      </c>
      <c r="F9" s="88">
        <f>'[1]8'!D$1429</f>
        <v>0</v>
      </c>
      <c r="G9" s="88">
        <f>'[1]8'!E$1429</f>
        <v>0</v>
      </c>
      <c r="H9" s="89">
        <f>'[1]8'!F$1429</f>
        <v>0</v>
      </c>
      <c r="I9" s="88">
        <f>'[1]8'!G$1429</f>
        <v>0</v>
      </c>
      <c r="J9" s="90">
        <f>'[1]8'!H$1429</f>
        <v>0</v>
      </c>
      <c r="K9" s="88">
        <f>'[1]8'!P$1429</f>
        <v>0</v>
      </c>
      <c r="L9" s="88">
        <f>'[1]8'!Y$1429</f>
        <v>0</v>
      </c>
      <c r="M9" s="88">
        <f>'[1]8'!AA$1429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'[1]8'!C$1430</f>
        <v>0</v>
      </c>
      <c r="F10" s="101">
        <f>'[1]8'!D$1430</f>
        <v>0</v>
      </c>
      <c r="G10" s="101">
        <f>'[1]8'!E$1430</f>
        <v>0</v>
      </c>
      <c r="H10" s="102">
        <f>'[1]8'!F$1430</f>
        <v>0</v>
      </c>
      <c r="I10" s="101">
        <f>'[1]8'!G$1430</f>
        <v>0</v>
      </c>
      <c r="J10" s="103">
        <f>'[1]8'!H$1430</f>
        <v>0</v>
      </c>
      <c r="K10" s="101">
        <f>'[1]8'!P$1430</f>
        <v>0</v>
      </c>
      <c r="L10" s="101">
        <f>'[1]8'!Y$1430</f>
        <v>0</v>
      </c>
      <c r="M10" s="101">
        <f>'[1]8'!AA$1430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'[1]8'!C$1431</f>
        <v>0</v>
      </c>
      <c r="F11" s="101">
        <f>'[1]8'!D$1431</f>
        <v>0</v>
      </c>
      <c r="G11" s="101">
        <f>'[1]8'!E$1431</f>
        <v>0</v>
      </c>
      <c r="H11" s="102">
        <f>'[1]8'!F$1431</f>
        <v>0</v>
      </c>
      <c r="I11" s="101">
        <f>'[1]8'!G$1431</f>
        <v>0</v>
      </c>
      <c r="J11" s="103">
        <f>'[1]8'!H$1431</f>
        <v>0</v>
      </c>
      <c r="K11" s="101">
        <f>'[1]8'!P$1431</f>
        <v>0</v>
      </c>
      <c r="L11" s="101">
        <f>'[1]8'!Y$1431</f>
        <v>0</v>
      </c>
      <c r="M11" s="101">
        <f>'[1]8'!AA$1431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'[1]8'!C$1432</f>
        <v>0</v>
      </c>
      <c r="F12" s="101">
        <f>'[1]8'!D$1432</f>
        <v>0</v>
      </c>
      <c r="G12" s="101">
        <f>'[1]8'!E$1432</f>
        <v>0</v>
      </c>
      <c r="H12" s="102">
        <f>'[1]8'!F$1432</f>
        <v>0</v>
      </c>
      <c r="I12" s="101">
        <f>'[1]8'!G$1432</f>
        <v>0</v>
      </c>
      <c r="J12" s="103">
        <f>'[1]8'!H$1432</f>
        <v>0</v>
      </c>
      <c r="K12" s="101">
        <f>'[1]8'!P$1432</f>
        <v>0</v>
      </c>
      <c r="L12" s="101">
        <f>'[1]8'!Y$1432</f>
        <v>0</v>
      </c>
      <c r="M12" s="101">
        <f>'[1]8'!AA$1432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'[1]8'!C$1433</f>
        <v>0</v>
      </c>
      <c r="F13" s="101">
        <f>'[1]8'!D$1433</f>
        <v>0</v>
      </c>
      <c r="G13" s="101">
        <f>'[1]8'!E$1433</f>
        <v>0</v>
      </c>
      <c r="H13" s="102">
        <f>'[1]8'!F$1433</f>
        <v>0</v>
      </c>
      <c r="I13" s="101">
        <f>'[1]8'!G$1433</f>
        <v>0</v>
      </c>
      <c r="J13" s="103">
        <f>'[1]8'!H$1433</f>
        <v>0</v>
      </c>
      <c r="K13" s="101">
        <f>'[1]8'!P$1433</f>
        <v>0</v>
      </c>
      <c r="L13" s="101">
        <f>'[1]8'!Y$1433</f>
        <v>0</v>
      </c>
      <c r="M13" s="101">
        <f>'[1]8'!AA$1433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'[1]8'!C$1434</f>
        <v>0</v>
      </c>
      <c r="F14" s="101">
        <f>'[1]8'!D$1434</f>
        <v>0</v>
      </c>
      <c r="G14" s="101">
        <f>'[1]8'!E$1434</f>
        <v>0</v>
      </c>
      <c r="H14" s="102">
        <f>'[1]8'!F$1434</f>
        <v>0</v>
      </c>
      <c r="I14" s="101">
        <f>'[1]8'!G$1434</f>
        <v>0</v>
      </c>
      <c r="J14" s="103">
        <f>'[1]8'!H$1434</f>
        <v>0</v>
      </c>
      <c r="K14" s="101">
        <f>'[1]8'!P$1434</f>
        <v>0</v>
      </c>
      <c r="L14" s="101">
        <f>'[1]8'!Y$1434</f>
        <v>0</v>
      </c>
      <c r="M14" s="101">
        <f>'[1]8'!AA$1434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'[1]8'!C$1435</f>
        <v>0</v>
      </c>
      <c r="F15" s="101">
        <f>'[1]8'!D$1435</f>
        <v>0</v>
      </c>
      <c r="G15" s="101">
        <f>'[1]8'!E$1435</f>
        <v>0</v>
      </c>
      <c r="H15" s="102">
        <f>'[1]8'!F$1435</f>
        <v>0</v>
      </c>
      <c r="I15" s="101">
        <f>'[1]8'!G$1435</f>
        <v>0</v>
      </c>
      <c r="J15" s="103">
        <f>'[1]8'!H$1435</f>
        <v>0</v>
      </c>
      <c r="K15" s="101">
        <f>'[1]8'!P$1435</f>
        <v>0</v>
      </c>
      <c r="L15" s="101">
        <f>'[1]8'!Y$1435</f>
        <v>0</v>
      </c>
      <c r="M15" s="101">
        <f>'[1]8'!AA$1435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'[1]8'!C$1436</f>
        <v>0</v>
      </c>
      <c r="F16" s="101">
        <f>'[1]8'!D$1436</f>
        <v>0</v>
      </c>
      <c r="G16" s="101">
        <f>'[1]8'!E$1436</f>
        <v>0</v>
      </c>
      <c r="H16" s="102">
        <f>'[1]8'!F$1436</f>
        <v>0</v>
      </c>
      <c r="I16" s="101">
        <f>'[1]8'!G$1436</f>
        <v>0</v>
      </c>
      <c r="J16" s="103">
        <f>'[1]8'!H$1436</f>
        <v>0</v>
      </c>
      <c r="K16" s="101">
        <f>'[1]8'!P$1436</f>
        <v>0</v>
      </c>
      <c r="L16" s="101">
        <f>'[1]8'!Y$1436</f>
        <v>0</v>
      </c>
      <c r="M16" s="101">
        <f>'[1]8'!AA$1436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'[1]8'!C$1437</f>
        <v>0</v>
      </c>
      <c r="F17" s="101">
        <f>'[1]8'!D$1437</f>
        <v>0</v>
      </c>
      <c r="G17" s="101">
        <f>'[1]8'!E$1437</f>
        <v>0</v>
      </c>
      <c r="H17" s="102">
        <f>'[1]8'!F$1437</f>
        <v>0</v>
      </c>
      <c r="I17" s="101">
        <f>'[1]8'!G$1437</f>
        <v>0</v>
      </c>
      <c r="J17" s="103">
        <f>'[1]8'!H$1437</f>
        <v>0</v>
      </c>
      <c r="K17" s="101">
        <f>'[1]8'!P$1437</f>
        <v>0</v>
      </c>
      <c r="L17" s="101">
        <f>'[1]8'!Y$1437</f>
        <v>0</v>
      </c>
      <c r="M17" s="101">
        <f>'[1]8'!AA$1437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'[1]8'!C$1438</f>
        <v>0</v>
      </c>
      <c r="F18" s="101">
        <f>'[1]8'!D$1438</f>
        <v>0</v>
      </c>
      <c r="G18" s="101">
        <f>'[1]8'!E$1438</f>
        <v>0</v>
      </c>
      <c r="H18" s="102">
        <f>'[1]8'!F$1438</f>
        <v>0</v>
      </c>
      <c r="I18" s="101">
        <f>'[1]8'!G$1438</f>
        <v>0</v>
      </c>
      <c r="J18" s="103">
        <f>'[1]8'!H$1438</f>
        <v>0</v>
      </c>
      <c r="K18" s="101">
        <f>'[1]8'!P$1438</f>
        <v>0</v>
      </c>
      <c r="L18" s="101">
        <f>'[1]8'!Y$1438</f>
        <v>0</v>
      </c>
      <c r="M18" s="101">
        <f>'[1]8'!AA$1438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'[1]8'!C$1439</f>
        <v>0</v>
      </c>
      <c r="F19" s="101">
        <f>'[1]8'!D$1439</f>
        <v>0</v>
      </c>
      <c r="G19" s="101">
        <f>'[1]8'!E$1439</f>
        <v>0</v>
      </c>
      <c r="H19" s="102">
        <f>'[1]8'!F$1439</f>
        <v>0</v>
      </c>
      <c r="I19" s="101">
        <f>'[1]8'!G$1439</f>
        <v>0</v>
      </c>
      <c r="J19" s="103">
        <f>'[1]8'!H$1439</f>
        <v>0</v>
      </c>
      <c r="K19" s="101">
        <f>'[1]8'!P$1439</f>
        <v>0</v>
      </c>
      <c r="L19" s="101">
        <f>'[1]8'!Y$1439</f>
        <v>0</v>
      </c>
      <c r="M19" s="101">
        <f>'[1]8'!AA$1439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'[1]8'!C$1440</f>
        <v>0</v>
      </c>
      <c r="F20" s="101">
        <f>'[1]8'!D$1440</f>
        <v>0</v>
      </c>
      <c r="G20" s="101">
        <f>'[1]8'!E$1440</f>
        <v>0</v>
      </c>
      <c r="H20" s="102">
        <f>'[1]8'!F$1440</f>
        <v>0</v>
      </c>
      <c r="I20" s="101">
        <f>'[1]8'!G$1440</f>
        <v>0</v>
      </c>
      <c r="J20" s="103">
        <f>'[1]8'!H$1440</f>
        <v>0</v>
      </c>
      <c r="K20" s="101">
        <f>'[1]8'!P$1440</f>
        <v>0</v>
      </c>
      <c r="L20" s="101">
        <f>'[1]8'!Y$1440</f>
        <v>0</v>
      </c>
      <c r="M20" s="101">
        <f>'[1]8'!AA$1440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'[1]8'!C$1441</f>
        <v>0</v>
      </c>
      <c r="F21" s="101">
        <f>'[1]8'!D$1441</f>
        <v>0</v>
      </c>
      <c r="G21" s="101">
        <f>'[1]8'!E$1441</f>
        <v>0</v>
      </c>
      <c r="H21" s="102">
        <f>'[1]8'!F$1441</f>
        <v>0</v>
      </c>
      <c r="I21" s="101">
        <f>'[1]8'!G$1441</f>
        <v>0</v>
      </c>
      <c r="J21" s="103">
        <f>'[1]8'!H$1441</f>
        <v>0</v>
      </c>
      <c r="K21" s="101">
        <f>'[1]8'!P$1441</f>
        <v>0</v>
      </c>
      <c r="L21" s="101">
        <f>'[1]8'!Y$1441</f>
        <v>0</v>
      </c>
      <c r="M21" s="101">
        <f>'[1]8'!AA$1441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'[1]8'!C$1442</f>
        <v>0</v>
      </c>
      <c r="F22" s="101">
        <f>'[1]8'!D$1442</f>
        <v>0</v>
      </c>
      <c r="G22" s="101">
        <f>'[1]8'!E$1442</f>
        <v>0</v>
      </c>
      <c r="H22" s="102">
        <f>'[1]8'!F$1442</f>
        <v>0</v>
      </c>
      <c r="I22" s="101">
        <f>'[1]8'!G$1442</f>
        <v>0</v>
      </c>
      <c r="J22" s="103">
        <f>'[1]8'!H$1442</f>
        <v>0</v>
      </c>
      <c r="K22" s="101">
        <f>'[1]8'!P$1442</f>
        <v>0</v>
      </c>
      <c r="L22" s="101">
        <f>'[1]8'!Y$1442</f>
        <v>0</v>
      </c>
      <c r="M22" s="101">
        <f>'[1]8'!AA$1442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'[1]8'!C$1443</f>
        <v>0</v>
      </c>
      <c r="F23" s="101">
        <f>'[1]8'!D$1443</f>
        <v>0</v>
      </c>
      <c r="G23" s="101">
        <f>'[1]8'!E$1443</f>
        <v>0</v>
      </c>
      <c r="H23" s="102">
        <f>'[1]8'!F$1443</f>
        <v>0</v>
      </c>
      <c r="I23" s="101">
        <f>'[1]8'!G$1443</f>
        <v>0</v>
      </c>
      <c r="J23" s="103">
        <f>'[1]8'!H$1443</f>
        <v>0</v>
      </c>
      <c r="K23" s="101">
        <f>'[1]8'!P$1443</f>
        <v>0</v>
      </c>
      <c r="L23" s="101">
        <f>'[1]8'!Y$1443</f>
        <v>0</v>
      </c>
      <c r="M23" s="101">
        <f>'[1]8'!AA$1443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'[1]8'!C$1444</f>
        <v>0</v>
      </c>
      <c r="F24" s="101">
        <f>'[1]8'!D$1444</f>
        <v>0</v>
      </c>
      <c r="G24" s="101">
        <f>'[1]8'!E$1444</f>
        <v>0</v>
      </c>
      <c r="H24" s="102">
        <f>'[1]8'!F$1444</f>
        <v>0</v>
      </c>
      <c r="I24" s="101">
        <f>'[1]8'!G$1444</f>
        <v>0</v>
      </c>
      <c r="J24" s="103">
        <f>'[1]8'!H$1444</f>
        <v>0</v>
      </c>
      <c r="K24" s="101">
        <f>'[1]8'!P$1444</f>
        <v>0</v>
      </c>
      <c r="L24" s="101">
        <f>'[1]8'!Y$1444</f>
        <v>0</v>
      </c>
      <c r="M24" s="101">
        <f>'[1]8'!AA$1444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'[1]8'!C$1445</f>
        <v>0</v>
      </c>
      <c r="F25" s="101">
        <f>'[1]8'!D$1445</f>
        <v>0</v>
      </c>
      <c r="G25" s="101">
        <f>'[1]8'!E$1445</f>
        <v>0</v>
      </c>
      <c r="H25" s="102">
        <f>'[1]8'!F$1445</f>
        <v>0</v>
      </c>
      <c r="I25" s="101">
        <f>'[1]8'!G$1445</f>
        <v>0</v>
      </c>
      <c r="J25" s="103">
        <f>'[1]8'!H$1445</f>
        <v>0</v>
      </c>
      <c r="K25" s="101">
        <f>'[1]8'!P$1445</f>
        <v>0</v>
      </c>
      <c r="L25" s="101">
        <f>'[1]8'!Y$1445</f>
        <v>0</v>
      </c>
      <c r="M25" s="101">
        <f>'[1]8'!AA$1445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'[1]8'!C$1446</f>
        <v>0</v>
      </c>
      <c r="F26" s="101">
        <f>'[1]8'!D$1446</f>
        <v>0</v>
      </c>
      <c r="G26" s="101">
        <f>'[1]8'!E$1446</f>
        <v>0</v>
      </c>
      <c r="H26" s="102">
        <f>'[1]8'!F$1446</f>
        <v>0</v>
      </c>
      <c r="I26" s="101">
        <f>'[1]8'!G$1446</f>
        <v>0</v>
      </c>
      <c r="J26" s="103">
        <f>'[1]8'!H$1446</f>
        <v>0</v>
      </c>
      <c r="K26" s="101">
        <f>'[1]8'!P$1446</f>
        <v>0</v>
      </c>
      <c r="L26" s="101">
        <f>'[1]8'!Y$1446</f>
        <v>0</v>
      </c>
      <c r="M26" s="101">
        <f>'[1]8'!AA$1446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'[1]8'!C$1447</f>
        <v>0</v>
      </c>
      <c r="F27" s="101">
        <f>'[1]8'!D$1447</f>
        <v>0</v>
      </c>
      <c r="G27" s="101">
        <f>'[1]8'!E$1447</f>
        <v>0</v>
      </c>
      <c r="H27" s="102">
        <f>'[1]8'!F$1447</f>
        <v>0</v>
      </c>
      <c r="I27" s="101">
        <f>'[1]8'!G$1447</f>
        <v>0</v>
      </c>
      <c r="J27" s="103">
        <f>'[1]8'!H$1447</f>
        <v>0</v>
      </c>
      <c r="K27" s="101">
        <f>'[1]8'!P$1447</f>
        <v>0</v>
      </c>
      <c r="L27" s="101">
        <f>'[1]8'!Y$1447</f>
        <v>0</v>
      </c>
      <c r="M27" s="101">
        <f>'[1]8'!AA$1447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'[1]8'!C$1448</f>
        <v>0</v>
      </c>
      <c r="F28" s="101">
        <f>'[1]8'!D$1448</f>
        <v>0</v>
      </c>
      <c r="G28" s="101">
        <f>'[1]8'!E$1448</f>
        <v>0</v>
      </c>
      <c r="H28" s="102">
        <f>'[1]8'!F$1448</f>
        <v>0</v>
      </c>
      <c r="I28" s="101">
        <f>'[1]8'!G$1448</f>
        <v>0</v>
      </c>
      <c r="J28" s="103">
        <f>'[1]8'!H$1448</f>
        <v>0</v>
      </c>
      <c r="K28" s="101">
        <f>'[1]8'!P$1448</f>
        <v>0</v>
      </c>
      <c r="L28" s="101">
        <f>'[1]8'!Y$1448</f>
        <v>0</v>
      </c>
      <c r="M28" s="101">
        <f>'[1]8'!AA$1448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'[1]8'!C$1449</f>
        <v>0</v>
      </c>
      <c r="F29" s="101">
        <f>'[1]8'!D$1449</f>
        <v>0</v>
      </c>
      <c r="G29" s="101">
        <f>'[1]8'!E$1449</f>
        <v>0</v>
      </c>
      <c r="H29" s="102">
        <f>'[1]8'!F$1449</f>
        <v>0</v>
      </c>
      <c r="I29" s="101">
        <f>'[1]8'!G$1449</f>
        <v>0</v>
      </c>
      <c r="J29" s="103">
        <f>'[1]8'!H$1449</f>
        <v>0</v>
      </c>
      <c r="K29" s="101">
        <f>'[1]8'!P$1449</f>
        <v>0</v>
      </c>
      <c r="L29" s="101">
        <f>'[1]8'!Y$1449</f>
        <v>0</v>
      </c>
      <c r="M29" s="101">
        <f>'[1]8'!AA$1449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'[1]8'!C$1450</f>
        <v>0</v>
      </c>
      <c r="F30" s="101">
        <f>'[1]8'!D$1450</f>
        <v>0</v>
      </c>
      <c r="G30" s="101">
        <f>'[1]8'!E$1450</f>
        <v>0</v>
      </c>
      <c r="H30" s="102">
        <f>'[1]8'!F$1450</f>
        <v>0</v>
      </c>
      <c r="I30" s="101">
        <f>'[1]8'!G$1450</f>
        <v>0</v>
      </c>
      <c r="J30" s="103">
        <f>'[1]8'!H$1450</f>
        <v>0</v>
      </c>
      <c r="K30" s="101">
        <f>'[1]8'!P$1450</f>
        <v>0</v>
      </c>
      <c r="L30" s="101">
        <f>'[1]8'!Y$1450</f>
        <v>0</v>
      </c>
      <c r="M30" s="101">
        <f>'[1]8'!AA$1450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'[1]8'!C$1451</f>
        <v>0</v>
      </c>
      <c r="F31" s="101">
        <f>'[1]8'!D$1451</f>
        <v>0</v>
      </c>
      <c r="G31" s="101">
        <f>'[1]8'!E$1451</f>
        <v>0</v>
      </c>
      <c r="H31" s="102">
        <f>'[1]8'!F$1451</f>
        <v>0</v>
      </c>
      <c r="I31" s="101">
        <f>'[1]8'!G$1451</f>
        <v>0</v>
      </c>
      <c r="J31" s="103">
        <f>'[1]8'!H$1451</f>
        <v>0</v>
      </c>
      <c r="K31" s="101">
        <f>'[1]8'!P$1451</f>
        <v>0</v>
      </c>
      <c r="L31" s="101">
        <f>'[1]8'!Y$1451</f>
        <v>0</v>
      </c>
      <c r="M31" s="101">
        <f>'[1]8'!AA$1451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'[1]8'!C$1452</f>
        <v>0</v>
      </c>
      <c r="F32" s="101">
        <f>'[1]8'!D$1452</f>
        <v>0</v>
      </c>
      <c r="G32" s="101">
        <f>'[1]8'!E$1452</f>
        <v>0</v>
      </c>
      <c r="H32" s="102">
        <f>'[1]8'!F$1452</f>
        <v>0</v>
      </c>
      <c r="I32" s="101">
        <f>'[1]8'!G$1452</f>
        <v>0</v>
      </c>
      <c r="J32" s="103">
        <f>'[1]8'!H$1452</f>
        <v>0</v>
      </c>
      <c r="K32" s="101">
        <f>'[1]8'!P$1452</f>
        <v>0</v>
      </c>
      <c r="L32" s="101">
        <f>'[1]8'!Y$1452</f>
        <v>0</v>
      </c>
      <c r="M32" s="101">
        <f>'[1]8'!AA$1452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'[1]8'!C$1453</f>
        <v>0</v>
      </c>
      <c r="F33" s="101">
        <f>'[1]8'!D$1453</f>
        <v>0</v>
      </c>
      <c r="G33" s="101">
        <f>'[1]8'!E$1453</f>
        <v>0</v>
      </c>
      <c r="H33" s="102">
        <f>'[1]8'!F$1453</f>
        <v>0</v>
      </c>
      <c r="I33" s="101">
        <f>'[1]8'!G$1453</f>
        <v>0</v>
      </c>
      <c r="J33" s="103">
        <f>'[1]8'!H$1453</f>
        <v>0</v>
      </c>
      <c r="K33" s="101">
        <f>'[1]8'!P$1453</f>
        <v>0</v>
      </c>
      <c r="L33" s="101">
        <f>'[1]8'!Y$1453</f>
        <v>0</v>
      </c>
      <c r="M33" s="101">
        <f>'[1]8'!AA$1453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'[1]8'!C$1454</f>
        <v>0</v>
      </c>
      <c r="F34" s="101">
        <f>'[1]8'!D$1454</f>
        <v>0</v>
      </c>
      <c r="G34" s="101">
        <f>'[1]8'!E$1454</f>
        <v>0</v>
      </c>
      <c r="H34" s="102">
        <f>'[1]8'!F$1454</f>
        <v>0</v>
      </c>
      <c r="I34" s="101">
        <f>'[1]8'!G$1454</f>
        <v>0</v>
      </c>
      <c r="J34" s="103">
        <f>'[1]8'!H$1454</f>
        <v>0</v>
      </c>
      <c r="K34" s="101">
        <f>'[1]8'!P$1454</f>
        <v>0</v>
      </c>
      <c r="L34" s="101">
        <f>'[1]8'!Y$1454</f>
        <v>0</v>
      </c>
      <c r="M34" s="101">
        <f>'[1]8'!AA$1454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'[1]8'!C$1455</f>
        <v>0</v>
      </c>
      <c r="F35" s="101">
        <f>'[1]8'!D$1455</f>
        <v>0</v>
      </c>
      <c r="G35" s="101">
        <f>'[1]8'!E$1455</f>
        <v>0</v>
      </c>
      <c r="H35" s="102">
        <f>'[1]8'!F$1455</f>
        <v>0</v>
      </c>
      <c r="I35" s="101">
        <f>'[1]8'!G$1455</f>
        <v>0</v>
      </c>
      <c r="J35" s="103">
        <f>'[1]8'!H$1455</f>
        <v>0</v>
      </c>
      <c r="K35" s="101">
        <f>'[1]8'!P$1455</f>
        <v>0</v>
      </c>
      <c r="L35" s="101">
        <f>'[1]8'!Y$1455</f>
        <v>0</v>
      </c>
      <c r="M35" s="101">
        <f>'[1]8'!AA$1455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'[1]8'!C$1456</f>
        <v>0</v>
      </c>
      <c r="F36" s="101">
        <f>'[1]8'!D$1456</f>
        <v>0</v>
      </c>
      <c r="G36" s="101">
        <f>'[1]8'!E$1456</f>
        <v>0</v>
      </c>
      <c r="H36" s="102">
        <f>'[1]8'!F$1456</f>
        <v>0</v>
      </c>
      <c r="I36" s="101">
        <f>'[1]8'!G$1456</f>
        <v>0</v>
      </c>
      <c r="J36" s="103">
        <f>'[1]8'!H$1456</f>
        <v>0</v>
      </c>
      <c r="K36" s="101">
        <f>'[1]8'!P$1456</f>
        <v>0</v>
      </c>
      <c r="L36" s="101">
        <f>'[1]8'!Y$1456</f>
        <v>0</v>
      </c>
      <c r="M36" s="101">
        <f>'[1]8'!AA$1456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'[1]8'!C$1457</f>
        <v>0</v>
      </c>
      <c r="F37" s="101">
        <f>'[1]8'!D$1457</f>
        <v>0</v>
      </c>
      <c r="G37" s="101">
        <f>'[1]8'!E$1457</f>
        <v>0</v>
      </c>
      <c r="H37" s="102">
        <f>'[1]8'!F$1457</f>
        <v>0</v>
      </c>
      <c r="I37" s="101">
        <f>'[1]8'!G$1457</f>
        <v>0</v>
      </c>
      <c r="J37" s="103">
        <f>'[1]8'!H$1457</f>
        <v>0</v>
      </c>
      <c r="K37" s="101">
        <f>'[1]8'!P$1457</f>
        <v>0</v>
      </c>
      <c r="L37" s="101">
        <f>'[1]8'!Y$1457</f>
        <v>0</v>
      </c>
      <c r="M37" s="101">
        <f>'[1]8'!AA$1457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'[1]8'!C$1458</f>
        <v>0</v>
      </c>
      <c r="F38" s="101">
        <f>'[1]8'!D$1458</f>
        <v>0</v>
      </c>
      <c r="G38" s="101">
        <f>'[1]8'!E$1458</f>
        <v>0</v>
      </c>
      <c r="H38" s="102">
        <f>'[1]8'!F$1458</f>
        <v>0</v>
      </c>
      <c r="I38" s="101">
        <f>'[1]8'!G$1458</f>
        <v>0</v>
      </c>
      <c r="J38" s="103">
        <f>'[1]8'!H$1458</f>
        <v>0</v>
      </c>
      <c r="K38" s="101">
        <f>'[1]8'!P$1458</f>
        <v>0</v>
      </c>
      <c r="L38" s="101">
        <f>'[1]8'!Y$1458</f>
        <v>0</v>
      </c>
      <c r="M38" s="101">
        <f>'[1]8'!AA$1458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'[1]8'!C$1459</f>
        <v>0</v>
      </c>
      <c r="F39" s="101">
        <f>'[1]8'!D$1459</f>
        <v>0</v>
      </c>
      <c r="G39" s="101">
        <f>'[1]8'!E$1459</f>
        <v>0</v>
      </c>
      <c r="H39" s="102">
        <f>'[1]8'!F$1459</f>
        <v>0</v>
      </c>
      <c r="I39" s="101">
        <f>'[1]8'!G$1459</f>
        <v>0</v>
      </c>
      <c r="J39" s="103">
        <f>'[1]8'!H$1459</f>
        <v>0</v>
      </c>
      <c r="K39" s="101">
        <f>'[1]8'!P$1459</f>
        <v>0</v>
      </c>
      <c r="L39" s="101">
        <f>'[1]8'!Y$1459</f>
        <v>0</v>
      </c>
      <c r="M39" s="101">
        <f>'[1]8'!AA$1459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'[1]8'!C$1460</f>
        <v>0</v>
      </c>
      <c r="F40" s="101">
        <f>'[1]8'!D$1460</f>
        <v>0</v>
      </c>
      <c r="G40" s="101">
        <f>'[1]8'!E$1460</f>
        <v>0</v>
      </c>
      <c r="H40" s="102">
        <f>'[1]8'!F$1460</f>
        <v>0</v>
      </c>
      <c r="I40" s="101">
        <f>'[1]8'!G$1460</f>
        <v>0</v>
      </c>
      <c r="J40" s="103">
        <f>'[1]8'!H$1460</f>
        <v>0</v>
      </c>
      <c r="K40" s="101">
        <f>'[1]8'!P$1460</f>
        <v>0</v>
      </c>
      <c r="L40" s="101">
        <f>'[1]8'!Y$1460</f>
        <v>0</v>
      </c>
      <c r="M40" s="101">
        <f>'[1]8'!AA$1460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'[1]8'!C$1461</f>
        <v>0</v>
      </c>
      <c r="F41" s="101">
        <f>'[1]8'!D$1461</f>
        <v>0</v>
      </c>
      <c r="G41" s="101">
        <f>'[1]8'!E$1461</f>
        <v>0</v>
      </c>
      <c r="H41" s="102">
        <f>'[1]8'!F$1461</f>
        <v>0</v>
      </c>
      <c r="I41" s="101">
        <f>'[1]8'!G$1461</f>
        <v>0</v>
      </c>
      <c r="J41" s="103">
        <f>'[1]8'!H$1461</f>
        <v>0</v>
      </c>
      <c r="K41" s="101">
        <f>'[1]8'!P$1461</f>
        <v>0</v>
      </c>
      <c r="L41" s="101">
        <f>'[1]8'!Y$1461</f>
        <v>0</v>
      </c>
      <c r="M41" s="101">
        <f>'[1]8'!AA$1461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'[1]8'!C$1462</f>
        <v>0</v>
      </c>
      <c r="F42" s="101">
        <f>'[1]8'!D$1462</f>
        <v>0</v>
      </c>
      <c r="G42" s="101">
        <f>'[1]8'!E$1462</f>
        <v>0</v>
      </c>
      <c r="H42" s="102">
        <f>'[1]8'!F$1462</f>
        <v>0</v>
      </c>
      <c r="I42" s="101">
        <f>'[1]8'!G$1462</f>
        <v>0</v>
      </c>
      <c r="J42" s="103">
        <f>'[1]8'!H$1462</f>
        <v>0</v>
      </c>
      <c r="K42" s="101">
        <f>'[1]8'!P$1462</f>
        <v>0</v>
      </c>
      <c r="L42" s="101">
        <f>'[1]8'!Y$1462</f>
        <v>0</v>
      </c>
      <c r="M42" s="101">
        <f>'[1]8'!AA$1462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'[1]8'!C$1463</f>
        <v>0</v>
      </c>
      <c r="F43" s="101">
        <f>'[1]8'!D$1463</f>
        <v>0</v>
      </c>
      <c r="G43" s="101">
        <f>'[1]8'!E$1463</f>
        <v>0</v>
      </c>
      <c r="H43" s="102">
        <f>'[1]8'!F$1463</f>
        <v>0</v>
      </c>
      <c r="I43" s="101">
        <f>'[1]8'!G$1463</f>
        <v>0</v>
      </c>
      <c r="J43" s="103">
        <f>'[1]8'!H$1463</f>
        <v>0</v>
      </c>
      <c r="K43" s="101">
        <f>'[1]8'!P$1463</f>
        <v>0</v>
      </c>
      <c r="L43" s="101">
        <f>'[1]8'!Y$1463</f>
        <v>0</v>
      </c>
      <c r="M43" s="101">
        <f>'[1]8'!AA$1463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'[1]8'!C$1464</f>
        <v>0</v>
      </c>
      <c r="F44" s="101">
        <f>'[1]8'!D$1464</f>
        <v>0</v>
      </c>
      <c r="G44" s="101">
        <f>'[1]8'!E$1464</f>
        <v>0</v>
      </c>
      <c r="H44" s="102">
        <f>'[1]8'!F$1464</f>
        <v>0</v>
      </c>
      <c r="I44" s="101">
        <f>'[1]8'!G$1464</f>
        <v>0</v>
      </c>
      <c r="J44" s="103">
        <f>'[1]8'!H$1464</f>
        <v>0</v>
      </c>
      <c r="K44" s="101">
        <f>'[1]8'!P$1464</f>
        <v>0</v>
      </c>
      <c r="L44" s="101">
        <f>'[1]8'!Y$1464</f>
        <v>0</v>
      </c>
      <c r="M44" s="101">
        <f>'[1]8'!AA$1464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'[1]8'!C$1465</f>
        <v>0</v>
      </c>
      <c r="F45" s="101">
        <f>'[1]8'!D$1465</f>
        <v>0</v>
      </c>
      <c r="G45" s="101">
        <f>'[1]8'!E$1465</f>
        <v>0</v>
      </c>
      <c r="H45" s="102">
        <f>'[1]8'!F$1465</f>
        <v>0</v>
      </c>
      <c r="I45" s="101">
        <f>'[1]8'!G$1465</f>
        <v>0</v>
      </c>
      <c r="J45" s="103">
        <f>'[1]8'!H$1465</f>
        <v>0</v>
      </c>
      <c r="K45" s="101">
        <f>'[1]8'!P$1465</f>
        <v>0</v>
      </c>
      <c r="L45" s="101">
        <f>'[1]8'!Y$1465</f>
        <v>0</v>
      </c>
      <c r="M45" s="101">
        <f>'[1]8'!AA$1465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'[1]8'!C$1466</f>
        <v>0</v>
      </c>
      <c r="F46" s="94">
        <f>'[1]8'!D$1466</f>
        <v>0</v>
      </c>
      <c r="G46" s="94">
        <f>'[1]8'!E$1466</f>
        <v>0</v>
      </c>
      <c r="H46" s="95">
        <f>'[1]8'!F$1466</f>
        <v>0</v>
      </c>
      <c r="I46" s="94">
        <f>'[1]8'!G$1466</f>
        <v>0</v>
      </c>
      <c r="J46" s="96">
        <f>'[1]8'!H$1466</f>
        <v>0</v>
      </c>
      <c r="K46" s="94">
        <f>'[1]8'!P$1466</f>
        <v>0</v>
      </c>
      <c r="L46" s="94">
        <f>'[1]8'!Y$1466</f>
        <v>0</v>
      </c>
      <c r="M46" s="94">
        <f>'[1]8'!AA$1466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'[1]8'!C$1468</f>
        <v>0</v>
      </c>
      <c r="F48" s="88">
        <f>'[1]8'!D$1468</f>
        <v>0</v>
      </c>
      <c r="G48" s="88">
        <f>'[1]8'!E$1468</f>
        <v>0</v>
      </c>
      <c r="H48" s="89">
        <f>'[1]8'!F$1468</f>
        <v>0</v>
      </c>
      <c r="I48" s="88">
        <f>'[1]8'!G$1468</f>
        <v>0</v>
      </c>
      <c r="J48" s="90">
        <f>'[1]8'!H$1468</f>
        <v>0</v>
      </c>
      <c r="K48" s="88">
        <f>'[1]8'!P$1468</f>
        <v>0</v>
      </c>
      <c r="L48" s="88">
        <f>'[1]8'!Y$1468</f>
        <v>0</v>
      </c>
      <c r="M48" s="88">
        <f>'[1]8'!AA$1468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'[1]8'!C$1469</f>
        <v>0</v>
      </c>
      <c r="F49" s="94">
        <f>'[1]8'!D$1469</f>
        <v>0</v>
      </c>
      <c r="G49" s="94">
        <f>'[1]8'!E$1469</f>
        <v>0</v>
      </c>
      <c r="H49" s="95">
        <f>'[1]8'!F$1469</f>
        <v>0</v>
      </c>
      <c r="I49" s="94">
        <f>'[1]8'!G$1469</f>
        <v>0</v>
      </c>
      <c r="J49" s="96">
        <f>'[1]8'!H$1469</f>
        <v>0</v>
      </c>
      <c r="K49" s="94">
        <f>'[1]8'!P$1469</f>
        <v>0</v>
      </c>
      <c r="L49" s="94">
        <f>'[1]8'!Y$1469</f>
        <v>0</v>
      </c>
      <c r="M49" s="94">
        <f>'[1]8'!AA$1469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'[1]8'!C$1473</f>
        <v>0</v>
      </c>
      <c r="F54" s="88">
        <f>'[1]8'!D$1473</f>
        <v>0</v>
      </c>
      <c r="G54" s="88">
        <f>'[1]8'!E$1473</f>
        <v>0</v>
      </c>
      <c r="H54" s="89">
        <f>'[1]8'!F$1473</f>
        <v>0</v>
      </c>
      <c r="I54" s="88">
        <f>'[1]8'!G$1473</f>
        <v>0</v>
      </c>
      <c r="J54" s="90">
        <f>'[1]8'!H$1473</f>
        <v>0</v>
      </c>
      <c r="K54" s="88">
        <f>'[1]8'!P$1473</f>
        <v>0</v>
      </c>
      <c r="L54" s="88">
        <f>'[1]8'!Y$1473</f>
        <v>0</v>
      </c>
      <c r="M54" s="88">
        <f>'[1]8'!AA$1473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'[1]8'!C$1474</f>
        <v>0</v>
      </c>
      <c r="F55" s="94">
        <f>'[1]8'!D$1474</f>
        <v>0</v>
      </c>
      <c r="G55" s="94">
        <f>'[1]8'!E$1474</f>
        <v>0</v>
      </c>
      <c r="H55" s="95">
        <f>'[1]8'!F$1474</f>
        <v>0</v>
      </c>
      <c r="I55" s="94">
        <f>'[1]8'!G$1474</f>
        <v>0</v>
      </c>
      <c r="J55" s="96">
        <f>'[1]8'!H$1474</f>
        <v>0</v>
      </c>
      <c r="K55" s="94">
        <f>'[1]8'!P$1474</f>
        <v>0</v>
      </c>
      <c r="L55" s="94">
        <f>'[1]8'!Y$1474</f>
        <v>0</v>
      </c>
      <c r="M55" s="94">
        <f>'[1]8'!AA$1474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'[1]8'!C$1476</f>
        <v>0</v>
      </c>
      <c r="F57" s="88">
        <f>'[1]8'!D$1476</f>
        <v>0</v>
      </c>
      <c r="G57" s="88">
        <f>'[1]8'!E$1476</f>
        <v>0</v>
      </c>
      <c r="H57" s="89">
        <f>'[1]8'!F$1476</f>
        <v>0</v>
      </c>
      <c r="I57" s="88">
        <f>'[1]8'!G$1476</f>
        <v>0</v>
      </c>
      <c r="J57" s="90">
        <f>'[1]8'!H$1476</f>
        <v>0</v>
      </c>
      <c r="K57" s="88">
        <f>'[1]8'!P$1476</f>
        <v>0</v>
      </c>
      <c r="L57" s="88">
        <f>'[1]8'!Y$1476</f>
        <v>0</v>
      </c>
      <c r="M57" s="88">
        <f>'[1]8'!AA$1476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'[1]8'!C$1477</f>
        <v>0</v>
      </c>
      <c r="F58" s="94">
        <f>'[1]8'!D$1477</f>
        <v>0</v>
      </c>
      <c r="G58" s="94">
        <f>'[1]8'!E$1477</f>
        <v>0</v>
      </c>
      <c r="H58" s="95">
        <f>'[1]8'!F$1477</f>
        <v>0</v>
      </c>
      <c r="I58" s="94">
        <f>'[1]8'!G$1477</f>
        <v>0</v>
      </c>
      <c r="J58" s="96">
        <f>'[1]8'!H$1477</f>
        <v>0</v>
      </c>
      <c r="K58" s="94">
        <f>'[1]8'!P$1477</f>
        <v>0</v>
      </c>
      <c r="L58" s="94">
        <f>'[1]8'!Y$1477</f>
        <v>0</v>
      </c>
      <c r="M58" s="94">
        <f>'[1]8'!AA$1477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'[1]8'!C$1479</f>
        <v>0</v>
      </c>
      <c r="F60" s="88">
        <f>'[1]8'!D$1479</f>
        <v>0</v>
      </c>
      <c r="G60" s="88">
        <f>'[1]8'!E$1479</f>
        <v>0</v>
      </c>
      <c r="H60" s="89">
        <f>'[1]8'!F$1479</f>
        <v>0</v>
      </c>
      <c r="I60" s="88">
        <f>'[1]8'!G$1479</f>
        <v>0</v>
      </c>
      <c r="J60" s="90">
        <f>'[1]8'!H$1479</f>
        <v>0</v>
      </c>
      <c r="K60" s="88">
        <f>'[1]8'!P$1479</f>
        <v>0</v>
      </c>
      <c r="L60" s="88">
        <f>'[1]8'!Y$1479</f>
        <v>0</v>
      </c>
      <c r="M60" s="88">
        <f>'[1]8'!AA$1479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'[1]8'!C$1480</f>
        <v>0</v>
      </c>
      <c r="F61" s="94">
        <f>'[1]8'!D$1480</f>
        <v>0</v>
      </c>
      <c r="G61" s="94">
        <f>'[1]8'!E$1480</f>
        <v>0</v>
      </c>
      <c r="H61" s="95">
        <f>'[1]8'!F$1480</f>
        <v>0</v>
      </c>
      <c r="I61" s="94">
        <f>'[1]8'!G$1480</f>
        <v>0</v>
      </c>
      <c r="J61" s="96">
        <f>'[1]8'!H$1480</f>
        <v>0</v>
      </c>
      <c r="K61" s="94">
        <f>'[1]8'!P$1480</f>
        <v>0</v>
      </c>
      <c r="L61" s="94">
        <f>'[1]8'!Y$1480</f>
        <v>0</v>
      </c>
      <c r="M61" s="94">
        <f>'[1]8'!AA$1480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'[1]8'!C$1481</f>
        <v>0</v>
      </c>
      <c r="F62" s="101">
        <f>'[1]8'!D$1481</f>
        <v>0</v>
      </c>
      <c r="G62" s="101">
        <f>'[1]8'!E$1481</f>
        <v>0</v>
      </c>
      <c r="H62" s="102">
        <f>'[1]8'!F$1481</f>
        <v>0</v>
      </c>
      <c r="I62" s="101">
        <f>'[1]8'!G$1481</f>
        <v>0</v>
      </c>
      <c r="J62" s="103">
        <f>'[1]8'!H$1481</f>
        <v>0</v>
      </c>
      <c r="K62" s="101">
        <f>'[1]8'!P$1481</f>
        <v>0</v>
      </c>
      <c r="L62" s="101">
        <f>'[1]8'!Y$1481</f>
        <v>0</v>
      </c>
      <c r="M62" s="101">
        <f>'[1]8'!AA$1481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'[1]8'!C$1482</f>
        <v>0</v>
      </c>
      <c r="F63" s="101">
        <f>'[1]8'!D$1482</f>
        <v>0</v>
      </c>
      <c r="G63" s="101">
        <f>'[1]8'!E$1482</f>
        <v>0</v>
      </c>
      <c r="H63" s="102">
        <f>'[1]8'!F$1482</f>
        <v>0</v>
      </c>
      <c r="I63" s="101">
        <f>'[1]8'!G$1482</f>
        <v>0</v>
      </c>
      <c r="J63" s="103">
        <f>'[1]8'!H$1482</f>
        <v>0</v>
      </c>
      <c r="K63" s="101">
        <f>'[1]8'!P$1482</f>
        <v>0</v>
      </c>
      <c r="L63" s="101">
        <f>'[1]8'!Y$1482</f>
        <v>0</v>
      </c>
      <c r="M63" s="101">
        <f>'[1]8'!AA$1482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'[1]8'!C$1485</f>
        <v>0</v>
      </c>
      <c r="F66" s="88">
        <f>'[1]8'!D$1485</f>
        <v>0</v>
      </c>
      <c r="G66" s="88">
        <f>'[1]8'!E$1485</f>
        <v>0</v>
      </c>
      <c r="H66" s="89">
        <f>'[1]8'!F$1485</f>
        <v>0</v>
      </c>
      <c r="I66" s="88">
        <f>'[1]8'!G$1485</f>
        <v>0</v>
      </c>
      <c r="J66" s="90">
        <f>'[1]8'!H$1485</f>
        <v>0</v>
      </c>
      <c r="K66" s="88">
        <f>'[1]8'!P$1485</f>
        <v>0</v>
      </c>
      <c r="L66" s="88">
        <f>'[1]8'!Y$1485</f>
        <v>0</v>
      </c>
      <c r="M66" s="90">
        <f>'[1]8'!AA$1485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'[1]8'!C$1486</f>
        <v>0</v>
      </c>
      <c r="F67" s="94">
        <f>'[1]8'!D$1486</f>
        <v>0</v>
      </c>
      <c r="G67" s="94">
        <f>'[1]8'!E$1486</f>
        <v>0</v>
      </c>
      <c r="H67" s="95">
        <f>'[1]8'!F$1486</f>
        <v>0</v>
      </c>
      <c r="I67" s="94">
        <f>'[1]8'!G$1486</f>
        <v>0</v>
      </c>
      <c r="J67" s="96">
        <f>'[1]8'!H$1486</f>
        <v>0</v>
      </c>
      <c r="K67" s="94">
        <f>'[1]8'!P$1486</f>
        <v>0</v>
      </c>
      <c r="L67" s="94">
        <f>'[1]8'!Y$1486</f>
        <v>0</v>
      </c>
      <c r="M67" s="96">
        <f>'[1]8'!AA$1486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'[1]8'!C$1488</f>
        <v>0</v>
      </c>
      <c r="F69" s="88">
        <f>'[1]8'!D$1488</f>
        <v>0</v>
      </c>
      <c r="G69" s="88">
        <f>'[1]8'!E$1488</f>
        <v>0</v>
      </c>
      <c r="H69" s="89">
        <f>'[1]8'!F$1488</f>
        <v>0</v>
      </c>
      <c r="I69" s="88">
        <f>'[1]8'!G$1488</f>
        <v>0</v>
      </c>
      <c r="J69" s="90">
        <f>'[1]8'!H$1488</f>
        <v>0</v>
      </c>
      <c r="K69" s="88">
        <f>'[1]8'!P$1488</f>
        <v>0</v>
      </c>
      <c r="L69" s="88">
        <f>'[1]8'!Y$1488</f>
        <v>0</v>
      </c>
      <c r="M69" s="90">
        <f>'[1]8'!AA$1488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'[1]8'!C$1489</f>
        <v>0</v>
      </c>
      <c r="F70" s="94">
        <f>'[1]8'!D$1489</f>
        <v>0</v>
      </c>
      <c r="G70" s="94">
        <f>'[1]8'!E$1489</f>
        <v>0</v>
      </c>
      <c r="H70" s="95">
        <f>'[1]8'!F$1489</f>
        <v>0</v>
      </c>
      <c r="I70" s="94">
        <f>'[1]8'!G$1489</f>
        <v>0</v>
      </c>
      <c r="J70" s="96">
        <f>'[1]8'!H$1489</f>
        <v>0</v>
      </c>
      <c r="K70" s="94">
        <f>'[1]8'!P$1489</f>
        <v>0</v>
      </c>
      <c r="L70" s="94">
        <f>'[1]8'!Y$1489</f>
        <v>0</v>
      </c>
      <c r="M70" s="96">
        <f>'[1]8'!AA$1489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'[1]8'!C$1490</f>
        <v>0</v>
      </c>
      <c r="F72" s="101">
        <f>'[1]8'!D$1490</f>
        <v>0</v>
      </c>
      <c r="G72" s="101">
        <f>'[1]8'!E$1490</f>
        <v>0</v>
      </c>
      <c r="H72" s="102">
        <f>'[1]8'!F$1490</f>
        <v>0</v>
      </c>
      <c r="I72" s="101">
        <f>'[1]8'!G$1490</f>
        <v>0</v>
      </c>
      <c r="J72" s="103">
        <f>'[1]8'!H$1490</f>
        <v>0</v>
      </c>
      <c r="K72" s="101">
        <f>'[1]8'!P$1490</f>
        <v>0</v>
      </c>
      <c r="L72" s="101">
        <f>'[1]8'!Y$1490</f>
        <v>0</v>
      </c>
      <c r="M72" s="101">
        <f>'[1]8'!AA$1490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'[1]8'!C$1492</f>
        <v>0</v>
      </c>
      <c r="F74" s="88">
        <f>'[1]8'!D$1492</f>
        <v>0</v>
      </c>
      <c r="G74" s="88">
        <f>'[1]8'!E$1492</f>
        <v>0</v>
      </c>
      <c r="H74" s="89">
        <f>'[1]8'!F$1492</f>
        <v>0</v>
      </c>
      <c r="I74" s="88">
        <f>'[1]8'!G$1492</f>
        <v>0</v>
      </c>
      <c r="J74" s="90">
        <f>'[1]8'!H$1492</f>
        <v>0</v>
      </c>
      <c r="K74" s="88">
        <f>'[1]8'!P$1492</f>
        <v>0</v>
      </c>
      <c r="L74" s="88">
        <f>'[1]8'!Y$1492</f>
        <v>0</v>
      </c>
      <c r="M74" s="88">
        <f>'[1]8'!AA$1492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'[1]8'!C$1493</f>
        <v>0</v>
      </c>
      <c r="F75" s="94">
        <f>'[1]8'!D$1493</f>
        <v>0</v>
      </c>
      <c r="G75" s="94">
        <f>'[1]8'!E$1493</f>
        <v>0</v>
      </c>
      <c r="H75" s="95">
        <f>'[1]8'!F$1493</f>
        <v>0</v>
      </c>
      <c r="I75" s="94">
        <f>'[1]8'!G$1493</f>
        <v>0</v>
      </c>
      <c r="J75" s="96">
        <f>'[1]8'!H$1493</f>
        <v>0</v>
      </c>
      <c r="K75" s="94">
        <f>'[1]8'!P$1493</f>
        <v>0</v>
      </c>
      <c r="L75" s="94">
        <f>'[1]8'!Y$1493</f>
        <v>0</v>
      </c>
      <c r="M75" s="94">
        <f>'[1]8'!AA$1493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'[1]8'!C$1496</f>
        <v>0</v>
      </c>
      <c r="F79" s="88">
        <f>'[1]8'!D$1496</f>
        <v>0</v>
      </c>
      <c r="G79" s="88">
        <f>'[1]8'!E$1496</f>
        <v>0</v>
      </c>
      <c r="H79" s="89">
        <f>'[1]8'!F$1496</f>
        <v>0</v>
      </c>
      <c r="I79" s="88">
        <f>'[1]8'!G$1496</f>
        <v>0</v>
      </c>
      <c r="J79" s="90">
        <f>'[1]8'!H$1496</f>
        <v>0</v>
      </c>
      <c r="K79" s="88">
        <f>'[1]8'!P$1496</f>
        <v>0</v>
      </c>
      <c r="L79" s="88">
        <f>'[1]8'!Y$1496</f>
        <v>0</v>
      </c>
      <c r="M79" s="88">
        <f>'[1]8'!AA$1496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'[1]8'!C$1497</f>
        <v>0</v>
      </c>
      <c r="F80" s="94">
        <f>'[1]8'!D$1497</f>
        <v>0</v>
      </c>
      <c r="G80" s="94">
        <f>'[1]8'!E$1497</f>
        <v>0</v>
      </c>
      <c r="H80" s="95">
        <f>'[1]8'!F$1497</f>
        <v>0</v>
      </c>
      <c r="I80" s="94">
        <f>'[1]8'!G$1497</f>
        <v>0</v>
      </c>
      <c r="J80" s="96">
        <f>'[1]8'!H$1497</f>
        <v>0</v>
      </c>
      <c r="K80" s="94">
        <f>'[1]8'!P$1497</f>
        <v>0</v>
      </c>
      <c r="L80" s="94">
        <f>'[1]8'!Y$1497</f>
        <v>0</v>
      </c>
      <c r="M80" s="94">
        <f>'[1]8'!AA$1497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'[1]8'!C$1499</f>
        <v>0</v>
      </c>
      <c r="F82" s="88">
        <f>'[1]8'!D$1499</f>
        <v>0</v>
      </c>
      <c r="G82" s="88">
        <f>'[1]8'!E$1499</f>
        <v>0</v>
      </c>
      <c r="H82" s="89">
        <f>'[1]8'!F$1499</f>
        <v>0</v>
      </c>
      <c r="I82" s="88">
        <f>'[1]8'!G$1499</f>
        <v>0</v>
      </c>
      <c r="J82" s="90">
        <f>'[1]8'!H$1499</f>
        <v>0</v>
      </c>
      <c r="K82" s="88">
        <f>'[1]8'!P$1499</f>
        <v>0</v>
      </c>
      <c r="L82" s="88">
        <f>'[1]8'!Y$1499</f>
        <v>0</v>
      </c>
      <c r="M82" s="88">
        <f>'[1]8'!AA$1499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'[1]8'!C$1500</f>
        <v>0</v>
      </c>
      <c r="F83" s="94">
        <f>'[1]8'!D$1500</f>
        <v>0</v>
      </c>
      <c r="G83" s="94">
        <f>'[1]8'!E$1500</f>
        <v>0</v>
      </c>
      <c r="H83" s="95">
        <f>'[1]8'!F$1500</f>
        <v>0</v>
      </c>
      <c r="I83" s="94">
        <f>'[1]8'!G$1500</f>
        <v>0</v>
      </c>
      <c r="J83" s="96">
        <f>'[1]8'!H$1500</f>
        <v>0</v>
      </c>
      <c r="K83" s="94">
        <f>'[1]8'!P$1500</f>
        <v>0</v>
      </c>
      <c r="L83" s="94">
        <f>'[1]8'!Y$1500</f>
        <v>0</v>
      </c>
      <c r="M83" s="94">
        <f>'[1]8'!AA$1500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'[1]8'!C$1501</f>
        <v>0</v>
      </c>
      <c r="F84" s="101">
        <f>'[1]8'!D$1501</f>
        <v>0</v>
      </c>
      <c r="G84" s="101">
        <f>'[1]8'!E$1501</f>
        <v>0</v>
      </c>
      <c r="H84" s="102">
        <f>'[1]8'!F$1501</f>
        <v>0</v>
      </c>
      <c r="I84" s="101">
        <f>'[1]8'!G$1501</f>
        <v>0</v>
      </c>
      <c r="J84" s="103">
        <f>'[1]8'!H$1501</f>
        <v>0</v>
      </c>
      <c r="K84" s="101">
        <f>'[1]8'!P$1501</f>
        <v>0</v>
      </c>
      <c r="L84" s="101">
        <f>'[1]8'!Y$1501</f>
        <v>0</v>
      </c>
      <c r="M84" s="101">
        <f>'[1]8'!AA$1501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'[1]8'!C$1502</f>
        <v>0</v>
      </c>
      <c r="F85" s="101">
        <f>'[1]8'!D$1502</f>
        <v>0</v>
      </c>
      <c r="G85" s="101">
        <f>'[1]8'!E$1502</f>
        <v>0</v>
      </c>
      <c r="H85" s="102">
        <f>'[1]8'!F$1502</f>
        <v>0</v>
      </c>
      <c r="I85" s="101">
        <f>'[1]8'!G$1502</f>
        <v>0</v>
      </c>
      <c r="J85" s="103">
        <f>'[1]8'!H$1502</f>
        <v>0</v>
      </c>
      <c r="K85" s="101">
        <f>'[1]8'!P$1502</f>
        <v>0</v>
      </c>
      <c r="L85" s="101">
        <f>'[1]8'!Y$1502</f>
        <v>0</v>
      </c>
      <c r="M85" s="101">
        <f>'[1]8'!AA$1502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'[1]8'!C$1503</f>
        <v>0</v>
      </c>
      <c r="F86" s="101">
        <f>'[1]8'!D$1503</f>
        <v>0</v>
      </c>
      <c r="G86" s="101">
        <f>'[1]8'!E$1503</f>
        <v>0</v>
      </c>
      <c r="H86" s="102">
        <f>'[1]8'!F$1503</f>
        <v>0</v>
      </c>
      <c r="I86" s="101">
        <f>'[1]8'!G$1503</f>
        <v>0</v>
      </c>
      <c r="J86" s="103">
        <f>'[1]8'!H$1503</f>
        <v>0</v>
      </c>
      <c r="K86" s="101">
        <f>'[1]8'!P$1503</f>
        <v>0</v>
      </c>
      <c r="L86" s="101">
        <f>'[1]8'!Y$1503</f>
        <v>0</v>
      </c>
      <c r="M86" s="101">
        <f>'[1]8'!AA$1503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'[1]8'!C$1504</f>
        <v>0</v>
      </c>
      <c r="F87" s="101">
        <f>'[1]8'!D$1504</f>
        <v>0</v>
      </c>
      <c r="G87" s="101">
        <f>'[1]8'!E$1504</f>
        <v>0</v>
      </c>
      <c r="H87" s="102">
        <f>'[1]8'!F$1504</f>
        <v>0</v>
      </c>
      <c r="I87" s="101">
        <f>'[1]8'!G$1504</f>
        <v>0</v>
      </c>
      <c r="J87" s="103">
        <f>'[1]8'!H$1504</f>
        <v>0</v>
      </c>
      <c r="K87" s="101">
        <f>'[1]8'!P$1504</f>
        <v>0</v>
      </c>
      <c r="L87" s="101">
        <f>'[1]8'!Y$1504</f>
        <v>0</v>
      </c>
      <c r="M87" s="101">
        <f>'[1]8'!AA$1504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'[1]8'!C$1505</f>
        <v>0</v>
      </c>
      <c r="F88" s="101">
        <f>'[1]8'!D$1505</f>
        <v>0</v>
      </c>
      <c r="G88" s="101">
        <f>'[1]8'!E$1505</f>
        <v>0</v>
      </c>
      <c r="H88" s="102">
        <f>'[1]8'!F$1505</f>
        <v>0</v>
      </c>
      <c r="I88" s="101">
        <f>'[1]8'!G$1505</f>
        <v>0</v>
      </c>
      <c r="J88" s="103">
        <f>'[1]8'!H$1505</f>
        <v>0</v>
      </c>
      <c r="K88" s="101">
        <f>'[1]8'!P$1505</f>
        <v>0</v>
      </c>
      <c r="L88" s="101">
        <f>'[1]8'!Y$1505</f>
        <v>0</v>
      </c>
      <c r="M88" s="101">
        <f>'[1]8'!AA$1505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'[1]8'!C$1506</f>
        <v>0</v>
      </c>
      <c r="F90" s="74">
        <f>'[1]8'!D$1506</f>
        <v>0</v>
      </c>
      <c r="G90" s="74">
        <f>'[1]8'!E$1506</f>
        <v>0</v>
      </c>
      <c r="H90" s="75">
        <f>'[1]8'!F$1506</f>
        <v>0</v>
      </c>
      <c r="I90" s="74">
        <f>'[1]8'!G$1506</f>
        <v>0</v>
      </c>
      <c r="J90" s="76">
        <f>'[1]8'!H$1506</f>
        <v>0</v>
      </c>
      <c r="K90" s="74">
        <f>'[1]8'!P$1506</f>
        <v>0</v>
      </c>
      <c r="L90" s="74">
        <f>'[1]8'!Y$1506</f>
        <v>0</v>
      </c>
      <c r="M90" s="74">
        <f>'[1]8'!AA$1506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2015-04-20T12:38:24Z</dcterms:modified>
</cp:coreProperties>
</file>